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User\Desktop\Бюджет\Отчет об исполн\2023\Сведения 2023\"/>
    </mc:Choice>
  </mc:AlternateContent>
  <xr:revisionPtr revIDLastSave="0" documentId="13_ncr:1_{B7EACE60-7772-47CC-B1FE-A42196E8BC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года'!#REF!</definedName>
  </definedNames>
  <calcPr calcId="191029"/>
</workbook>
</file>

<file path=xl/calcChain.xml><?xml version="1.0" encoding="utf-8"?>
<calcChain xmlns="http://schemas.openxmlformats.org/spreadsheetml/2006/main">
  <c r="BM15" i="1" l="1"/>
  <c r="BM207" i="1"/>
  <c r="BM208" i="1"/>
  <c r="BM188" i="1"/>
  <c r="BM187" i="1"/>
  <c r="BM186" i="1"/>
  <c r="BM185" i="1"/>
  <c r="BM184" i="1"/>
  <c r="BM183" i="1"/>
  <c r="BM182" i="1"/>
  <c r="BM181" i="1"/>
  <c r="BM168" i="1"/>
  <c r="BM167" i="1"/>
  <c r="BM166" i="1"/>
  <c r="BM164" i="1"/>
  <c r="BM163" i="1"/>
  <c r="BM162" i="1"/>
  <c r="BM161" i="1"/>
  <c r="BM140" i="1"/>
  <c r="BM139" i="1"/>
  <c r="BM138" i="1"/>
  <c r="BM131" i="1"/>
  <c r="BM130" i="1"/>
  <c r="BM129" i="1"/>
  <c r="BM127" i="1"/>
  <c r="BM126" i="1"/>
  <c r="BM125" i="1"/>
  <c r="BM124" i="1"/>
  <c r="BM123" i="1"/>
  <c r="BM122" i="1"/>
  <c r="BM105" i="1"/>
  <c r="BM104" i="1"/>
  <c r="BM103" i="1"/>
  <c r="BM56" i="1"/>
  <c r="BM48" i="1"/>
  <c r="BM47" i="1"/>
  <c r="BM209" i="1"/>
  <c r="BM206" i="1"/>
  <c r="BM205" i="1"/>
  <c r="BM204" i="1"/>
  <c r="BM203" i="1"/>
  <c r="BM202" i="1"/>
  <c r="BM201" i="1"/>
  <c r="BM200" i="1"/>
  <c r="BM199" i="1"/>
  <c r="BM198" i="1"/>
  <c r="BM197" i="1"/>
  <c r="BM196" i="1"/>
  <c r="BM195" i="1"/>
  <c r="BM194" i="1"/>
  <c r="BM193" i="1"/>
  <c r="BM192" i="1"/>
  <c r="BM191" i="1"/>
  <c r="BM190" i="1"/>
  <c r="BM189" i="1"/>
  <c r="BM180" i="1"/>
  <c r="BM179" i="1"/>
  <c r="BM178" i="1"/>
  <c r="BM177" i="1"/>
  <c r="BM176" i="1"/>
  <c r="BM175" i="1"/>
  <c r="BM174" i="1"/>
  <c r="BM173" i="1"/>
  <c r="BM172" i="1"/>
  <c r="BM171" i="1"/>
  <c r="BM170" i="1"/>
  <c r="BM169" i="1"/>
  <c r="BM165" i="1"/>
  <c r="BM160" i="1"/>
  <c r="BM159" i="1"/>
  <c r="BM158" i="1"/>
  <c r="BM157" i="1"/>
  <c r="BM156" i="1"/>
  <c r="BM155" i="1"/>
  <c r="BM154" i="1"/>
  <c r="BM153" i="1"/>
  <c r="BM151" i="1"/>
  <c r="BM150" i="1"/>
  <c r="BM149" i="1"/>
  <c r="BM148" i="1"/>
  <c r="BM147" i="1"/>
  <c r="BM146" i="1"/>
  <c r="BM145" i="1"/>
  <c r="BM144" i="1"/>
  <c r="BM143" i="1"/>
  <c r="BM142" i="1"/>
  <c r="BM141" i="1"/>
  <c r="BM137" i="1"/>
  <c r="BM136" i="1"/>
  <c r="BM135" i="1"/>
  <c r="BM134" i="1"/>
  <c r="BM133" i="1"/>
  <c r="BM132" i="1"/>
  <c r="BM128" i="1"/>
  <c r="BM121" i="1"/>
  <c r="BM120" i="1"/>
  <c r="BM119" i="1"/>
  <c r="BM118" i="1"/>
  <c r="BM117" i="1"/>
  <c r="BM116" i="1"/>
  <c r="BM115" i="1"/>
  <c r="BM114" i="1"/>
  <c r="BM113" i="1"/>
  <c r="BM112" i="1"/>
  <c r="BM111" i="1"/>
  <c r="BM110" i="1"/>
  <c r="BM109" i="1"/>
  <c r="BM108" i="1"/>
  <c r="BM107" i="1"/>
  <c r="BM106" i="1"/>
  <c r="BM102" i="1"/>
  <c r="BM101" i="1"/>
  <c r="BM100" i="1"/>
  <c r="BM99" i="1"/>
  <c r="BM98" i="1"/>
  <c r="BM97" i="1"/>
  <c r="BM96" i="1"/>
  <c r="BM95" i="1"/>
  <c r="BM94" i="1"/>
  <c r="BM93" i="1"/>
  <c r="BM92" i="1"/>
  <c r="BM91" i="1"/>
  <c r="BM90" i="1"/>
  <c r="BM89" i="1"/>
  <c r="BM88" i="1"/>
  <c r="BM87" i="1"/>
  <c r="BM86" i="1"/>
  <c r="BM85" i="1"/>
  <c r="BM84" i="1"/>
  <c r="BM83" i="1"/>
  <c r="BM82" i="1"/>
  <c r="BM77" i="1"/>
  <c r="BM76" i="1"/>
  <c r="BM75" i="1"/>
  <c r="BM74" i="1"/>
  <c r="BM73" i="1"/>
  <c r="BM72" i="1"/>
  <c r="BM71" i="1"/>
  <c r="BM70" i="1"/>
  <c r="BM69" i="1"/>
  <c r="BM68" i="1"/>
  <c r="BM67" i="1"/>
  <c r="BM66" i="1"/>
  <c r="BM65" i="1"/>
  <c r="BM64" i="1"/>
  <c r="BM63" i="1"/>
  <c r="BM62" i="1"/>
  <c r="BM60" i="1"/>
  <c r="BM59" i="1"/>
  <c r="BM58" i="1"/>
  <c r="BM57" i="1"/>
  <c r="BM54" i="1"/>
  <c r="BM53" i="1"/>
  <c r="BM52" i="1"/>
  <c r="BM51" i="1"/>
  <c r="BM50" i="1"/>
  <c r="BM49" i="1"/>
  <c r="BM46" i="1"/>
  <c r="BM45" i="1"/>
  <c r="BM44" i="1"/>
  <c r="BM43" i="1"/>
  <c r="BM42" i="1"/>
  <c r="BM41" i="1"/>
  <c r="BM40" i="1"/>
  <c r="BM39" i="1"/>
  <c r="BM38" i="1"/>
  <c r="BM37" i="1"/>
  <c r="BM36" i="1"/>
  <c r="BM35" i="1"/>
  <c r="BM34" i="1"/>
  <c r="BM33" i="1"/>
  <c r="BM32" i="1"/>
  <c r="BM31" i="1"/>
  <c r="BM30" i="1"/>
  <c r="BM29" i="1"/>
  <c r="BM28" i="1"/>
  <c r="BM27" i="1"/>
  <c r="BM26" i="1"/>
  <c r="BM25" i="1"/>
  <c r="BM24" i="1"/>
  <c r="BM23" i="1"/>
  <c r="BM22" i="1"/>
  <c r="BM21" i="1"/>
  <c r="BM20" i="1"/>
  <c r="BM19" i="1"/>
  <c r="BM18" i="1"/>
  <c r="BM17" i="1"/>
  <c r="BM16" i="1"/>
  <c r="BM14" i="1"/>
  <c r="BM13" i="1"/>
  <c r="BM12" i="1"/>
  <c r="BM11" i="1"/>
  <c r="BM10" i="1"/>
  <c r="BM9" i="1"/>
</calcChain>
</file>

<file path=xl/sharedStrings.xml><?xml version="1.0" encoding="utf-8"?>
<sst xmlns="http://schemas.openxmlformats.org/spreadsheetml/2006/main" count="1558" uniqueCount="279">
  <si>
    <t>Сведения об исполнении приложения № 6</t>
  </si>
  <si>
    <t>Наименование</t>
  </si>
  <si>
    <t>Код главного распорядителя бюджетных средств</t>
  </si>
  <si>
    <t>Код раздела</t>
  </si>
  <si>
    <t>Код подраздела</t>
  </si>
  <si>
    <t>Код целевой статьи</t>
  </si>
  <si>
    <t>ЦСР</t>
  </si>
  <si>
    <t>Код вида расходов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</si>
  <si>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</si>
  <si>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</si>
  <si>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</si>
  <si>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</si>
  <si>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</si>
  <si>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</si>
  <si>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</si>
  <si>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</si>
  <si>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</si>
  <si>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</si>
  <si>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Утверждено</t>
  </si>
  <si>
    <t>2022 г.</t>
  </si>
  <si>
    <t>2022 г. (Ф)</t>
  </si>
  <si>
    <t>2022 г. (Р)</t>
  </si>
  <si>
    <t>2022 г. (М)</t>
  </si>
  <si>
    <t>2022 г. (П)</t>
  </si>
  <si>
    <t>Исполнено</t>
  </si>
  <si>
    <t>2023 г.</t>
  </si>
  <si>
    <t>2023 г. (Ф)</t>
  </si>
  <si>
    <t>2023 г. (Р)</t>
  </si>
  <si>
    <t>2023 г. (М)</t>
  </si>
  <si>
    <t>2023 г. (П)</t>
  </si>
  <si>
    <t>Процент исполнения</t>
  </si>
  <si>
    <t>Мин</t>
  </si>
  <si>
    <t>Рз</t>
  </si>
  <si>
    <t>ПР</t>
  </si>
  <si>
    <t>ВР</t>
  </si>
  <si>
    <t>АДМИНИСТРАЦИЯ ГАНЬКОВСКОГО СЕЛЬСКОГО ПОСЕЛЕНИЯ</t>
  </si>
  <si>
    <t>911</t>
  </si>
  <si>
    <t>ОБЩЕГОСУДАРСТВЕННЫЕ ВОПРОСЫ</t>
  </si>
  <si>
    <t>01</t>
  </si>
  <si>
    <t>00</t>
  </si>
  <si>
    <t>03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</si>
  <si>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</t>
  </si>
  <si>
    <t>81.0.00.40740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</si>
  <si>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 (Межбюджетные трансферты)</t>
  </si>
  <si>
    <t>500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</si>
  <si>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</si>
  <si>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</si>
  <si>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аппаратов государственных (муниципальных) органов</t>
  </si>
  <si>
    <t>81.0.00.04000</t>
  </si>
  <si>
    <t>Обеспечение деятельности аппаратов государственных (муниципальных)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</si>
  <si>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</si>
  <si>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</si>
  <si>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</si>
  <si>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</si>
  <si>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</si>
  <si>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</si>
  <si>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</si>
  <si>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аппаратов государственных (муниципальных) органов (Закупка товаров, работ и услуг для обеспечения государственных (муниципальных) нужд)</t>
  </si>
  <si>
    <t>200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</si>
  <si>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</si>
  <si>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</si>
  <si>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</si>
  <si>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</si>
  <si>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Диспансеризация муниципальных служащих в рамках непрограммных расходов</t>
  </si>
  <si>
    <t>81.0.00.04058</t>
  </si>
  <si>
    <t>Диспансеризация муниципальных служащих в рамках непрограммных расходов (Закупка товаров, работ и услуг для обеспечения государственных (муниципальных) нужд)</t>
  </si>
  <si>
    <t>Мероприятия по совершенствованию системы подготовки, переподготовки, повышения квалификации муниципальных служащих</t>
  </si>
  <si>
    <t>81.0.00.04062</t>
  </si>
  <si>
    <t>Мероприятия по совершенствованию системы подготовки, переподготовки, повышения квалификации муниципальных служащих (Закупка товаров, работ и услуг для обеспечения государственных (муниципальных) нужд)</t>
  </si>
  <si>
    <t>Освещение деятельности органов местного самоуправления средствами массовой информации в рамках непрограммных расходов</t>
  </si>
  <si>
    <t>81.0.00.04065</t>
  </si>
  <si>
    <t>Освещение деятельности органов местного самоуправления средствами массовой информации в рамках непрограммных расходов (Закупка товаров, работ и услуг для обеспечения государственных (муниципальных) нужд)</t>
  </si>
  <si>
    <t>Создание элетронного документооборота в рамках непрограммных расходов</t>
  </si>
  <si>
    <t>81.0.00.04067</t>
  </si>
  <si>
    <t>Аттестация автоматизированных рабочих мест, подключаемых к государственным информационным системам (ограниченного доступа) Ленинградской области</t>
  </si>
  <si>
    <t>Создание элетронного документооборота в рамках непрограммных расходов (Закупка товаров, работ и услуг для обеспечения государственных (муниципальных) нужд)</t>
  </si>
  <si>
    <t>Аттестация автоматизированных рабочих мест, подключаемых к государственным информационным системам (ограниченного доступа) Ленинградской области (Закупка товаров, работ и услуг для обеспечения государственных (муниципальных) нужд)</t>
  </si>
  <si>
    <t>Обеспечение деятельности главы местной администрации</t>
  </si>
  <si>
    <t>81.0.00.08000</t>
  </si>
  <si>
    <t>Обеспечение деятельности главы местной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</si>
  <si>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электро-, тепло-, газоснабжения населения, снабжение населения топливом в пределах полномочий, установленных законодательством РФ</t>
  </si>
  <si>
    <t>81.0.00.40700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</si>
  <si>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электро-, тепло-, газоснабжения населения, снабжение населения топливом в пределах полномочий, установленных законодательством РФ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</si>
  <si>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производства, создание условий для развития малого и среднего предпринимательства</t>
  </si>
  <si>
    <t>81.0.00.40710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</si>
  <si>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производства, создание условий для развития малого и среднего предпринимательства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</si>
  <si>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по установлению, изменению и отмене местных налогов и сборов поселения</t>
  </si>
  <si>
    <t>81.0.00.40750</t>
  </si>
  <si>
    <t>Межбюджетные трансферты из бюджетов поселений бюджету муниципального района в соответствии с заключенными соглашениями по установлению, изменению и отмене местных налогов и сборов поселения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</si>
  <si>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в части владения, пользования и распоряжения имуществом, находящимся в муниципальной собственности поселения</t>
  </si>
  <si>
    <t>81.0.00.40760</t>
  </si>
  <si>
    <t>Межбюджетные трансферты из бюджетов поселений бюджету муниципального района в соответствии с заключенными соглашениями в части владения, пользования и распоряжения имуществом, находящимся в муниципальной собственности поселения (Межбюджетные трансферты)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</si>
  <si>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</si>
  <si>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</si>
  <si>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</t>
  </si>
  <si>
    <t>81.0.00.40720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</si>
  <si>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 (Межбюджетные трансферты)</t>
  </si>
  <si>
    <t>Резервные фонды</t>
  </si>
  <si>
    <t>11</t>
  </si>
  <si>
    <t>Достижение показателей деятельности органов исполнительной власти субъектов Российской Федерации(поощрение муниципальных управленческих команд)</t>
  </si>
  <si>
    <t>Резервные фонды местных администраций</t>
  </si>
  <si>
    <t>85.0.00.03010</t>
  </si>
  <si>
    <t>Достижение показателей деятельности органов исполнительной власти субъектов Российской Федерации(поощрение муниципальных управленческих команд)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</si>
  <si>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Резервные фонды местных администраций (Иные бюджетные ассигнования)</t>
  </si>
  <si>
    <t>800</t>
  </si>
  <si>
    <t>Другие общегосударственные вопросы</t>
  </si>
  <si>
    <t>13</t>
  </si>
  <si>
    <t>Поощрение за достижение показателей деятельности органов исполнительной власти субъектов Российской Федерации (поощрение муниципальных управленческих команд) за счет средств федерального бюджета</t>
  </si>
  <si>
    <t>Оплата государственной пошлины и иных обязательных платежей в рамках непрограммных расходов</t>
  </si>
  <si>
    <t>82.0.00.03600</t>
  </si>
  <si>
    <t>Поощрение за достижение показателей деятельности органов исполнительной власти субъектов Российской Федерации (поощрение муниципальных управленческих команд) за счет средств федерального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</si>
  <si>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Оплата государственной пошлины и иных обязательных платежей в рамках непрограммных расходов (Иные бюджетные ассигнования)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</si>
  <si>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</si>
  <si>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</si>
  <si>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</si>
  <si>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</si>
  <si>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Содержание и обслуживание объектов имущества казны в рамках непрограммных расходов</t>
  </si>
  <si>
    <t>82.0.00.03680</t>
  </si>
  <si>
    <t>Содержание и обслуживание объектов имущества казны в рамках непрограммных расходов (Закупка товаров, работ и услуг для обеспечения государственных (муниципальных) нужд)</t>
  </si>
  <si>
    <t>Закупка энергетических ресурсов</t>
  </si>
  <si>
    <t>247</t>
  </si>
  <si>
    <t>Ежегодный членский взнос в ассоциацию муниципальных образований Ленинградской области в рамках непрограммных расходов</t>
  </si>
  <si>
    <t>82.0.00.03690</t>
  </si>
  <si>
    <t>Ежегодный членский взнос в ассоциацию муниципальных образований Ленинградской области в рамках непрограммных расходов (Иные бюджетные ассигнования)</t>
  </si>
  <si>
    <t>Уплата прочих налогов, сборов</t>
  </si>
  <si>
    <t>Обеспечение проведения мероприятий муниципального значения в рамках непрграммных расходов органов исполнительной власти</t>
  </si>
  <si>
    <t>82.0.00.03700</t>
  </si>
  <si>
    <t>Обеспечение проведения мероприятий муниципального значения в рамках непрграммных расходов органов исполнительной власти (Закупка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</si>
  <si>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</si>
  <si>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</si>
  <si>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</si>
  <si>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</si>
  <si>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87.0.00.51180</t>
  </si>
  <si>
    <t>Осуществление первичного воинского учета на территориях, где отсутствуют военные комиссариаты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</si>
  <si>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в рамках непрограммных расходов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</si>
  <si>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</si>
  <si>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Гражданская оборона</t>
  </si>
  <si>
    <t>09</t>
  </si>
  <si>
    <t>Мероприятия по гражданской обороне</t>
  </si>
  <si>
    <t>02.4.03.02090</t>
  </si>
  <si>
    <t>Мероприятия по гражданской обороне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</si>
  <si>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</si>
  <si>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</si>
  <si>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защите населенных пунктов и людей от чрезвычайных ситуаций природного и техногенного характера, пожарная безопасность</t>
  </si>
  <si>
    <t>02.4.02.02080</t>
  </si>
  <si>
    <t>Мероприятия по защите населенных пунктов и людей от чрезвычайных ситуаций природного и техногенного характера, пожарная безопасность (Закупка товаров, работ и услуг для обеспечения государственных (муниципальных) нужд)</t>
  </si>
  <si>
    <t>Другие вопросы в области национальной безопасности и правоохранительной деятельности</t>
  </si>
  <si>
    <t>14</t>
  </si>
  <si>
    <t>Мероприятия в области гражданской обороны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</si>
  <si>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</t>
  </si>
  <si>
    <t>81.0.00.71340</t>
  </si>
  <si>
    <t>Мероприятия в области гражданской обороны (Закупка товаров, работ и услуг для обеспечения государственных (муниципальных) нужд)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</si>
  <si>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 (Закупка товаров, работ и услуг для обеспечения государственных (муниципальных) нужд)</t>
  </si>
  <si>
    <t>НАЦИОНАЛЬНАЯ ЭКОНОМИКА</t>
  </si>
  <si>
    <t>Мероприятия по защите населения и территории от чрезвычайных ситуаций природного и техногенного характера, пожарная безопасность</t>
  </si>
  <si>
    <t>Дорожное хозяйство (дорожные фонды)</t>
  </si>
  <si>
    <t>Мероприятия по защите населения и территории от чрезвычайных ситуаций природного и техногенного характера, пожарная безопасность (Закупка товаров, работ и услуг для обеспечения государственных (муниципальных) нужд)</t>
  </si>
  <si>
    <t>Расходы на реализацию областного закона от 28 декабря 2018 года № 147-оз "О старостах сельских населенных пунктов ЛО и содействии участию населения в осуществлении местного самоуправления в иных формах на частях территорий муниципальных образований ЛО" за счет средств областного и местного бюджетов</t>
  </si>
  <si>
    <t>02.4.01.S4770</t>
  </si>
  <si>
    <t>Расходы на реализацию областного закона от 28 декабря 2018 года № 147-оз "О старостах сельских населенных пунктов ЛО и содействии участию населения в осуществлении местного самоуправления в иных формах на частях территорий муниципальных образований ЛО" за счет средств областного и местного бюджетов (Закупка товаров, работ и услуг для обеспечения государственных (муниципальных) нужд)</t>
  </si>
  <si>
    <t>Мероприятия на реализацию участия населения в осуществлении местного самоуправления в иных формах</t>
  </si>
  <si>
    <t>Мероприятия на реализацию участия населения в осуществлении местного самоуправления в иных формах (Закупка товаров, работ и услуг для обеспечения государственных (муниципальных) нужд)</t>
  </si>
  <si>
    <t>Содержание автомобильных дорог общего пользования местного значения</t>
  </si>
  <si>
    <t>04.4.01.02040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</si>
  <si>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</si>
  <si>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Освещение автомобильных дорог общего пользования местного значения</t>
  </si>
  <si>
    <t>04.4.01.02060</t>
  </si>
  <si>
    <t>Освещение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</si>
  <si>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Освещение автомобильных дорог общего пользования местного значения (Иные бюджетные ассигнования)</t>
  </si>
  <si>
    <t>Осуществление части полномочий по содержанию автомобильных дорог местного значения вне границ населенных пунктов Тихвинского района</t>
  </si>
  <si>
    <t>04.4.01.60910</t>
  </si>
  <si>
    <t>Осуществление части полномочий по содержанию автомобильных дорог местного значения вне границ населенных пунктов Тихвинского района (Закупка товаров, работ и услуг для обеспечения государственных (муниципальных) нужд)</t>
  </si>
  <si>
    <t>Ремонт автомобильных дорог и дворовых территорий многоквартирных домов</t>
  </si>
  <si>
    <t>Другие вопросы в области национальной экономики</t>
  </si>
  <si>
    <t>12</t>
  </si>
  <si>
    <t>Ремонт автомобильных дорог и дворовых территорий многоквартирных домов (Закупка товаров, работ и услуг для обеспечения государственных (муниципальных) нужд)</t>
  </si>
  <si>
    <t>Мероприятия по землеустройству и землепользованию в рамках непрограммных расходов</t>
  </si>
  <si>
    <t>82.0.00.03570</t>
  </si>
  <si>
    <t>Мероприятия по землеустройству и землепользованию в рамках непрограммных расходов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</si>
  <si>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</si>
  <si>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</si>
  <si>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</si>
  <si>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Ремонт автомобильных дорог за счет соответствующих иных межбюджетных трансфертов из бюджета Тихвинского района</t>
  </si>
  <si>
    <t>Обеспечение мероприятий по капитальному ремонту многоквартирных домов за счет средств бюджетов в рамках непрограммных расходов</t>
  </si>
  <si>
    <t>82.0.00.08280</t>
  </si>
  <si>
    <t>Ремонт автомобильных дорог за счет соответствующих иных межбюджетных трансфертов из бюджета Тихвинского района (Закупка товаров, работ и услуг для обеспечения государственных (муниципальных) нужд)</t>
  </si>
  <si>
    <t>Обеспечение мероприятий по капитальному ремонту многоквартирных домов за счет средств бюджетов в рамках непрограммных расходов (Закупка товаров, работ и услуг для обеспечения государственных (муниципальных) нужд)</t>
  </si>
  <si>
    <t>Коммунальное хозяйство</t>
  </si>
  <si>
    <t>Мероприятия, направленные на безаварийную работу объектов ЖКХ</t>
  </si>
  <si>
    <t>03.4.01.02020</t>
  </si>
  <si>
    <t>Мероприятия, направленные на безаварийную работу объектов ЖКХ (Закупка товаров, работ и услуг для обеспечения государственных (муниципальных) нужд)</t>
  </si>
  <si>
    <t>Ремонт автомобильных дорог общего пользования местного значения за счет средств областного и местного бюджетов</t>
  </si>
  <si>
    <t>Ремонт автомобильных дорог общего пользования местного значения за счет средств областного и местного бюджетов (Закупка товаров, работ и услуг для обеспечения государственных (муниципальных) нужд)</t>
  </si>
  <si>
    <t>Благоустройство</t>
  </si>
  <si>
    <t>Расходы 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ЛО" за счет средств областного и местного бюджетов</t>
  </si>
  <si>
    <t>02.4.01.S4660</t>
  </si>
  <si>
    <t>Расходы 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ЛО" за счет средств областного и местного бюджетов (Закупка товаров, работ и услуг для обеспечения государственных (муниципальных) нужд)</t>
  </si>
  <si>
    <t>Мероприятия по благоустройству, озеленению и уборке территории Ганьковского сельского поселения</t>
  </si>
  <si>
    <t>02.4.04.02100</t>
  </si>
  <si>
    <t>Мероприятия по ликвидации аварийного жилищного фонда за счет средств областного и местного бюджетов</t>
  </si>
  <si>
    <t>Мероприятия по благоустройству, озеленению и уборке территории Ганьковского сельского поселения (Закупка товаров, работ и услуг для обеспечения государственных (муниципальных) нужд)</t>
  </si>
  <si>
    <t>Мероприятия по ликвидации аварийного жилищного фонда за счет средств областного и местного бюджетов (Капитальные вложения в объекты государственной (муниципальной) собственности)</t>
  </si>
  <si>
    <t>Бюджетные инвестиции на приобретение объектов недвижимого имущества в государственную (муниципальную) собственность</t>
  </si>
  <si>
    <t>Мероприятия по борьбе с борщевиком Сосновского</t>
  </si>
  <si>
    <t>02.4.06.02120</t>
  </si>
  <si>
    <t>Мероприятия по борьбе с борщевиком Сосновского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</si>
  <si>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</si>
  <si>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ритуальных услуг и содержание мест захоронения</t>
  </si>
  <si>
    <t>81.0.00.40730</t>
  </si>
  <si>
    <t>КУЛЬТУРА, КИНЕМАТОГРАФИЯ</t>
  </si>
  <si>
    <t>08</t>
  </si>
  <si>
    <t>Культура</t>
  </si>
  <si>
    <t>Мероприятия по обеспечению устойчивого функционирования объектов теплоснабжения на территории Ленинградской области за счет средств областного и местного бюджетов</t>
  </si>
  <si>
    <t>Расходы на обеспечение деятельности муниципальных казенных учреждений</t>
  </si>
  <si>
    <t>01.4.01.00120</t>
  </si>
  <si>
    <t>Мероприятия по обеспечению устойчивого функционирования объектов теплоснабжения на территории Ленинградской области за счет средств областного и местного бюджетов (Закупка товаров, работ и услуг для обеспечения государственных (муниципальных) нужд)</t>
  </si>
  <si>
    <t>Расходы на обеспечение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</si>
  <si>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</si>
  <si>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</si>
  <si>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</si>
  <si>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</si>
  <si>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</si>
  <si>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</si>
  <si>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</si>
  <si>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Мероприятия по развитию общественной инфраструктуры за счет соответствующих иных межбюджетных трансфертов из бюджета Тихвинского района</t>
  </si>
  <si>
    <t>Мероприятия по развитию общественной инфраструктуры за счет соответствующих иных межбюджетных трансфертов из бюджета Тихвинского района (Закупка товаров, работ и услуг для обеспечения государственных (муниципальных) нужд)</t>
  </si>
  <si>
    <t>Расходы на обеспечение деятельности муниципальных казенных учреждений (Иные бюджетные ассигнования)</t>
  </si>
  <si>
    <t>Мероприятия в рамках областного закона от 15.01.18г. № 3-оз</t>
  </si>
  <si>
    <t>Мероприятия в рамках областного закона от 15.01.18г. № 3-оз (Закупка товаров, работ и услуг для обеспечения государственных (муниципальных) нужд)</t>
  </si>
  <si>
    <t>Расходы за счет дополнительной финансовой помощи из бюджета Тихвинского района</t>
  </si>
  <si>
    <t>01.4.01.60870</t>
  </si>
  <si>
    <t>Расходы за счет дополнительной финансовой помощи из бюджета Тихвинского района (Закупка товаров, работ и услуг для обеспечения государственных (муниципальных) нужд)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</si>
  <si>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РФ от 7 мая 2012 года № 597 "О мероприятиях по реализации государственной социальной политики" за счет средств областного и местного бюджетов</t>
  </si>
  <si>
    <t>01.4.01.S0360</t>
  </si>
  <si>
    <t>Мероприятия по организации уличного освещения Ганьковского сельского поселения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</si>
  <si>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РФ от 7 мая 2012 года № 597 "О мероприятиях по реализации государственной социальной политики" за счет средств областного и местного бюджетов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</si>
  <si>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организации уличного освещения Ганьковского сельского поселения (Закупка товаров, работ и услуг для обеспечения государственных (муниципальных) нужд)</t>
  </si>
  <si>
    <t>01.4.02.00120</t>
  </si>
  <si>
    <t>01.4.02.S0360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</si>
  <si>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</si>
  <si>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</si>
  <si>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 в рамках непрограммных расходов</t>
  </si>
  <si>
    <t>79.0.00.03560</t>
  </si>
  <si>
    <t>Расходы на сохранение целевых показателей повышения оплаты труда работников муниципальных учреждений культуры в соответствии с Указом Президента РФ за счет средств областного и местного бюджетов</t>
  </si>
  <si>
    <t>Доплаты к пенсиям государственных служащих субъектов Российской Федерации и муниципальных служащих в рамках непрограммных расходов (Социальное обеспечение и иные выплаты населению)</t>
  </si>
  <si>
    <t>300</t>
  </si>
  <si>
    <t>Расходы на сохранение целевых показателей повышения оплаты труда работников муниципальных учреждений культуры в соответствии с Указом Президента РФ за счет средств областного и местного бюджетов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</si>
  <si>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пенсии, социальные доплаты к пенсиям</t>
  </si>
  <si>
    <t>312</t>
  </si>
  <si>
    <t>ФИЗИЧЕСКАЯ КУЛЬТУРА И СПОРТ</t>
  </si>
  <si>
    <t>Физическая культура</t>
  </si>
  <si>
    <t>01.4.03.00120</t>
  </si>
  <si>
    <t>Организация и проведение мероприятий и спортивных соревнований</t>
  </si>
  <si>
    <t>01.4.03.02010</t>
  </si>
  <si>
    <t>Организация и проведение мероприятий и спортивных соревнований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</si>
  <si>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выплаты учреждений привлекаемым лицам</t>
  </si>
  <si>
    <t>113</t>
  </si>
  <si>
    <t>Организация и проведение мероприятий и спортивных соревнований (Закупка товаров, работ и услуг для обеспечения государственных (муниципальных) нужд)</t>
  </si>
  <si>
    <t>Всего</t>
  </si>
  <si>
    <t>"Ведомственная структура расходов бюджета Ганьковского сельского поселения       
по главным распорядителям бюджетных средств, по  разделам и подразделам, целевым статьям (муниципальным        
программам и непрограммным направлениям деятельности), группам и подгруппам видов расходов       
классификации расходов бюджетов  за 2023 год"</t>
  </si>
  <si>
    <t>к решению совета депутатов Ганьковского сельского поселения от 23.12.2022 г. № 04-147</t>
  </si>
  <si>
    <t>852</t>
  </si>
  <si>
    <t>04.4.01.60830</t>
  </si>
  <si>
    <t>Мероприятия по осуществлению дорожной деятельности в отношении автомобильных дорог, улиц и дворовых территорий за счет соответствующих иных межбюджетных трансфертов из бюджета Тихвинского района</t>
  </si>
  <si>
    <t>Мероприятия по осуществлению дорожной деятельности в отношении автомобильных дорог, улиц и дворовых территорий за счет соответствующих иных межбюджетных трансфертов из бюджета Тихвинского района (Закупка товаров, работ и услуг для обеспечения государственных (муниципальных) нужд)</t>
  </si>
  <si>
    <t>03.4.01.60850</t>
  </si>
  <si>
    <t>Расходы на поддержку жилищно-коммунального хозяйства за счет иных межбюджетных трансфертов из бюджета Тихвинского района</t>
  </si>
  <si>
    <t>Расходы на поддержку жилищно-коммунального хозяйства за счет иных межбюджетных трансфертов из бюджета Тихвинского района (Закупка товаров, работ и услуг для обеспечения государственных (муниципальных) нужд)</t>
  </si>
  <si>
    <t>Мероприятия по обеспечению устойчивого функционирования объектов теплоснабжения на территории Ленинградской области</t>
  </si>
  <si>
    <t>03.4.01.S0160</t>
  </si>
  <si>
    <t>Мероприятия по обеспечению устойчивого функционирования объектов теплоснабжения на территории Ленинградской области (Закупка товаров, работ и услуг для обеспечения государственных (муниципальных) нужд)</t>
  </si>
  <si>
    <t>02.4.01.60840</t>
  </si>
  <si>
    <t>02.4.05.60870</t>
  </si>
  <si>
    <t>01.4.01.60860</t>
  </si>
  <si>
    <t>Расходы на доведение средней заработной платы работников культуры до средней заработной платы региона согласно Указа Президента РФ а счет соответствующих иных межбюджетных трансфертов из бюджета Тихвинского района</t>
  </si>
  <si>
    <t>Расходы на доведение средней заработной платы работников культуры до средней заработной платы региона согласно Указа Президента РФ а счет соответствующих иных межбюджетных трансфертов из бюджета Тихвинского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</si>
  <si>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дополнительной финансовой помощи из бюджета Тихвинского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</si>
  <si>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01.4.02.60860</t>
  </si>
  <si>
    <t>01.4.02.60870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</si>
</sst>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9">
    <font>
      <sz val="11"/>
      <color indexed="8"/>
      <name val="Calibri"/>
      <charset val="134"/>
    </font>
    <font>
      <b/>
      <sz val="14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i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3" fillId="0" borderId="0" xfId="0" applyNumberFormat="1" applyFont="1" applyAlignment="1">
      <alignment horizontal="righ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justify" vertical="center" wrapText="1"/>
    </xf>
    <xf numFmtId="165" fontId="5" fillId="0" borderId="1" xfId="0" applyNumberFormat="1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justify" vertical="center" wrapText="1"/>
    </xf>
    <xf numFmtId="164" fontId="7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justify" vertical="center" wrapText="1"/>
    </xf>
    <xf numFmtId="49" fontId="8" fillId="0" borderId="1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horizontal="center"/>
    </xf>
    <xf numFmtId="165" fontId="2" fillId="0" borderId="0" xfId="0" applyNumberFormat="1" applyFont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Q210"/>
  <sheetViews>
    <sheetView showGridLines="0" tabSelected="1" topLeftCell="A91" workbookViewId="0">
      <selection activeCell="E94" sqref="E94"/>
    </sheetView>
  </sheetViews>
  <sheetFormatPr defaultColWidth="9"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 customWidth="1"/>
    <col min="20" max="20" width="10.7109375" customWidth="1"/>
    <col min="21" max="36" width="8" hidden="1" customWidth="1"/>
    <col min="37" max="37" width="26" customWidth="1"/>
    <col min="38" max="50" width="8" hidden="1" customWidth="1"/>
    <col min="51" max="51" width="26" customWidth="1"/>
    <col min="52" max="64" width="8" hidden="1" customWidth="1"/>
    <col min="65" max="65" width="26" customWidth="1"/>
    <col min="66" max="69" width="8" hidden="1" customWidth="1"/>
  </cols>
  <sheetData>
    <row r="2" spans="1:69" ht="18.75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</row>
    <row r="3" spans="1:69" ht="76.5" customHeight="1">
      <c r="A3" s="23" t="s">
        <v>259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</row>
    <row r="4" spans="1:69" ht="33.75" customHeight="1">
      <c r="A4" s="23" t="s">
        <v>260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</row>
    <row r="5" spans="1:69" ht="15"/>
    <row r="6" spans="1:69" ht="19.89999999999999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</row>
    <row r="7" spans="1:69" ht="15">
      <c r="A7" s="24" t="s">
        <v>1</v>
      </c>
      <c r="B7" s="25" t="s">
        <v>2</v>
      </c>
      <c r="C7" s="25" t="s">
        <v>3</v>
      </c>
      <c r="D7" s="25" t="s">
        <v>4</v>
      </c>
      <c r="E7" s="25" t="s">
        <v>5</v>
      </c>
      <c r="F7" s="25" t="s">
        <v>6</v>
      </c>
      <c r="G7" s="25" t="s">
        <v>6</v>
      </c>
      <c r="H7" s="25" t="s">
        <v>6</v>
      </c>
      <c r="I7" s="25" t="s">
        <v>6</v>
      </c>
      <c r="J7" s="25" t="s">
        <v>6</v>
      </c>
      <c r="K7" s="25" t="s">
        <v>6</v>
      </c>
      <c r="L7" s="25" t="s">
        <v>6</v>
      </c>
      <c r="M7" s="25" t="s">
        <v>6</v>
      </c>
      <c r="N7" s="25" t="s">
        <v>6</v>
      </c>
      <c r="O7" s="25" t="s">
        <v>6</v>
      </c>
      <c r="P7" s="25" t="s">
        <v>6</v>
      </c>
      <c r="Q7" s="25" t="s">
        <v>6</v>
      </c>
      <c r="R7" s="25" t="s">
        <v>6</v>
      </c>
      <c r="S7" s="25" t="s">
        <v>6</v>
      </c>
      <c r="T7" s="25" t="s">
        <v>7</v>
      </c>
      <c r="U7" s="25" t="s">
        <v>8</v>
      </c>
      <c r="V7" s="25" t="s">
        <v>9</v>
      </c>
      <c r="W7" s="25" t="s">
        <v>10</v>
      </c>
      <c r="X7" s="25" t="s">
        <v>11</v>
      </c>
      <c r="Y7" s="25" t="s">
        <v>12</v>
      </c>
      <c r="Z7" s="24" t="s">
        <v>1</v>
      </c>
      <c r="AA7" s="24" t="s">
        <v>13</v>
      </c>
      <c r="AB7" s="24" t="s">
        <v>14</v>
      </c>
      <c r="AC7" s="24" t="s">
        <v>15</v>
      </c>
      <c r="AD7" s="24" t="s">
        <v>16</v>
      </c>
      <c r="AE7" s="24" t="s">
        <v>17</v>
      </c>
      <c r="AF7" s="24" t="s">
        <v>13</v>
      </c>
      <c r="AG7" s="24" t="s">
        <v>14</v>
      </c>
      <c r="AH7" s="24" t="s">
        <v>15</v>
      </c>
      <c r="AI7" s="24" t="s">
        <v>16</v>
      </c>
      <c r="AJ7" s="24" t="s">
        <v>17</v>
      </c>
      <c r="AK7" s="24" t="s">
        <v>18</v>
      </c>
      <c r="AL7" s="24" t="s">
        <v>14</v>
      </c>
      <c r="AM7" s="24" t="s">
        <v>15</v>
      </c>
      <c r="AN7" s="24" t="s">
        <v>16</v>
      </c>
      <c r="AO7" s="24" t="s">
        <v>19</v>
      </c>
      <c r="AP7" s="24" t="s">
        <v>20</v>
      </c>
      <c r="AQ7" s="24" t="s">
        <v>21</v>
      </c>
      <c r="AR7" s="24" t="s">
        <v>22</v>
      </c>
      <c r="AS7" s="24" t="s">
        <v>23</v>
      </c>
      <c r="AT7" s="24" t="s">
        <v>19</v>
      </c>
      <c r="AU7" s="24" t="s">
        <v>20</v>
      </c>
      <c r="AV7" s="24" t="s">
        <v>21</v>
      </c>
      <c r="AW7" s="24" t="s">
        <v>22</v>
      </c>
      <c r="AX7" s="24" t="s">
        <v>23</v>
      </c>
      <c r="AY7" s="24" t="s">
        <v>24</v>
      </c>
      <c r="AZ7" s="24" t="s">
        <v>20</v>
      </c>
      <c r="BA7" s="24" t="s">
        <v>21</v>
      </c>
      <c r="BB7" s="24" t="s">
        <v>22</v>
      </c>
      <c r="BC7" s="24" t="s">
        <v>25</v>
      </c>
      <c r="BD7" s="24" t="s">
        <v>26</v>
      </c>
      <c r="BE7" s="24" t="s">
        <v>27</v>
      </c>
      <c r="BF7" s="24" t="s">
        <v>28</v>
      </c>
      <c r="BG7" s="24" t="s">
        <v>29</v>
      </c>
      <c r="BH7" s="24" t="s">
        <v>25</v>
      </c>
      <c r="BI7" s="24" t="s">
        <v>26</v>
      </c>
      <c r="BJ7" s="24" t="s">
        <v>27</v>
      </c>
      <c r="BK7" s="24" t="s">
        <v>28</v>
      </c>
      <c r="BL7" s="24" t="s">
        <v>29</v>
      </c>
      <c r="BM7" s="24" t="s">
        <v>30</v>
      </c>
      <c r="BN7" s="24" t="s">
        <v>26</v>
      </c>
      <c r="BO7" s="24" t="s">
        <v>27</v>
      </c>
      <c r="BP7" s="24" t="s">
        <v>28</v>
      </c>
      <c r="BQ7" s="24" t="s">
        <v>1</v>
      </c>
    </row>
    <row r="8" spans="1:69" ht="60.95" customHeight="1">
      <c r="A8" s="24"/>
      <c r="B8" s="25" t="s">
        <v>31</v>
      </c>
      <c r="C8" s="25" t="s">
        <v>32</v>
      </c>
      <c r="D8" s="25" t="s">
        <v>33</v>
      </c>
      <c r="E8" s="25" t="s">
        <v>6</v>
      </c>
      <c r="F8" s="25" t="s">
        <v>6</v>
      </c>
      <c r="G8" s="25" t="s">
        <v>6</v>
      </c>
      <c r="H8" s="25" t="s">
        <v>6</v>
      </c>
      <c r="I8" s="25" t="s">
        <v>6</v>
      </c>
      <c r="J8" s="25" t="s">
        <v>6</v>
      </c>
      <c r="K8" s="25" t="s">
        <v>6</v>
      </c>
      <c r="L8" s="25" t="s">
        <v>6</v>
      </c>
      <c r="M8" s="25" t="s">
        <v>6</v>
      </c>
      <c r="N8" s="25" t="s">
        <v>6</v>
      </c>
      <c r="O8" s="25" t="s">
        <v>6</v>
      </c>
      <c r="P8" s="25" t="s">
        <v>6</v>
      </c>
      <c r="Q8" s="25" t="s">
        <v>6</v>
      </c>
      <c r="R8" s="25" t="s">
        <v>6</v>
      </c>
      <c r="S8" s="25" t="s">
        <v>6</v>
      </c>
      <c r="T8" s="25" t="s">
        <v>34</v>
      </c>
      <c r="U8" s="25" t="s">
        <v>8</v>
      </c>
      <c r="V8" s="25" t="s">
        <v>9</v>
      </c>
      <c r="W8" s="25" t="s">
        <v>10</v>
      </c>
      <c r="X8" s="25" t="s">
        <v>11</v>
      </c>
      <c r="Y8" s="25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 t="s">
        <v>13</v>
      </c>
      <c r="AP8" s="24" t="s">
        <v>14</v>
      </c>
      <c r="AQ8" s="24" t="s">
        <v>15</v>
      </c>
      <c r="AR8" s="24" t="s">
        <v>16</v>
      </c>
      <c r="AS8" s="24" t="s">
        <v>17</v>
      </c>
      <c r="AT8" s="24" t="s">
        <v>13</v>
      </c>
      <c r="AU8" s="24" t="s">
        <v>14</v>
      </c>
      <c r="AV8" s="24" t="s">
        <v>15</v>
      </c>
      <c r="AW8" s="24" t="s">
        <v>16</v>
      </c>
      <c r="AX8" s="24" t="s">
        <v>17</v>
      </c>
      <c r="AY8" s="24" t="s">
        <v>13</v>
      </c>
      <c r="AZ8" s="24" t="s">
        <v>14</v>
      </c>
      <c r="BA8" s="24" t="s">
        <v>15</v>
      </c>
      <c r="BB8" s="24" t="s">
        <v>16</v>
      </c>
      <c r="BC8" s="24" t="s">
        <v>13</v>
      </c>
      <c r="BD8" s="24" t="s">
        <v>14</v>
      </c>
      <c r="BE8" s="24" t="s">
        <v>15</v>
      </c>
      <c r="BF8" s="24" t="s">
        <v>16</v>
      </c>
      <c r="BG8" s="24" t="s">
        <v>17</v>
      </c>
      <c r="BH8" s="24" t="s">
        <v>13</v>
      </c>
      <c r="BI8" s="24" t="s">
        <v>14</v>
      </c>
      <c r="BJ8" s="24" t="s">
        <v>15</v>
      </c>
      <c r="BK8" s="24" t="s">
        <v>16</v>
      </c>
      <c r="BL8" s="24" t="s">
        <v>17</v>
      </c>
      <c r="BM8" s="24" t="s">
        <v>13</v>
      </c>
      <c r="BN8" s="24" t="s">
        <v>14</v>
      </c>
      <c r="BO8" s="24" t="s">
        <v>15</v>
      </c>
      <c r="BP8" s="24" t="s">
        <v>16</v>
      </c>
      <c r="BQ8" s="24"/>
    </row>
    <row r="9" spans="1:69" ht="48" customHeight="1">
      <c r="A9" s="3" t="s">
        <v>35</v>
      </c>
      <c r="B9" s="2" t="s">
        <v>36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11"/>
      <c r="W9" s="11"/>
      <c r="X9" s="11"/>
      <c r="Y9" s="11"/>
      <c r="Z9" s="3" t="s">
        <v>35</v>
      </c>
      <c r="AA9" s="15">
        <v>21418.6</v>
      </c>
      <c r="AB9" s="15">
        <v>142.69999999999999</v>
      </c>
      <c r="AC9" s="15">
        <v>4334.7</v>
      </c>
      <c r="AD9" s="15">
        <v>791</v>
      </c>
      <c r="AE9" s="15">
        <v>2345</v>
      </c>
      <c r="AF9" s="15">
        <v>12707.7</v>
      </c>
      <c r="AG9" s="15">
        <v>300.39999999999998</v>
      </c>
      <c r="AH9" s="15">
        <v>9145.9</v>
      </c>
      <c r="AI9" s="15">
        <v>1281.3</v>
      </c>
      <c r="AJ9" s="15">
        <v>470.3</v>
      </c>
      <c r="AK9" s="15">
        <v>31838.1</v>
      </c>
      <c r="AL9" s="15">
        <v>443</v>
      </c>
      <c r="AM9" s="15">
        <v>13480.6</v>
      </c>
      <c r="AN9" s="15">
        <v>2072.3000000000002</v>
      </c>
      <c r="AO9" s="15">
        <v>15763.3</v>
      </c>
      <c r="AP9" s="15">
        <v>149.6</v>
      </c>
      <c r="AQ9" s="15">
        <v>3.5</v>
      </c>
      <c r="AR9" s="15">
        <v>1610.9</v>
      </c>
      <c r="AS9" s="15">
        <v>475</v>
      </c>
      <c r="AT9" s="15">
        <v>3.4</v>
      </c>
      <c r="AU9" s="15">
        <v>3.4</v>
      </c>
      <c r="AV9" s="15"/>
      <c r="AW9" s="15"/>
      <c r="AX9" s="15"/>
      <c r="AY9" s="15">
        <v>31413.3</v>
      </c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>
        <f>AY9/AK9*100</f>
        <v>98.665749526510695</v>
      </c>
      <c r="BN9" s="15">
        <v>153</v>
      </c>
      <c r="BO9" s="15">
        <v>3.5</v>
      </c>
      <c r="BP9" s="15">
        <v>1694</v>
      </c>
      <c r="BQ9" s="3" t="s">
        <v>35</v>
      </c>
    </row>
    <row r="10" spans="1:69" ht="34.15" customHeight="1">
      <c r="A10" s="3" t="s">
        <v>37</v>
      </c>
      <c r="B10" s="2" t="s">
        <v>36</v>
      </c>
      <c r="C10" s="2" t="s">
        <v>38</v>
      </c>
      <c r="D10" s="2" t="s">
        <v>39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11"/>
      <c r="W10" s="11"/>
      <c r="X10" s="11"/>
      <c r="Y10" s="11"/>
      <c r="Z10" s="3" t="s">
        <v>37</v>
      </c>
      <c r="AA10" s="15">
        <v>5708.2</v>
      </c>
      <c r="AB10" s="15"/>
      <c r="AC10" s="15"/>
      <c r="AD10" s="15"/>
      <c r="AE10" s="15">
        <v>395</v>
      </c>
      <c r="AF10" s="15">
        <v>511.9</v>
      </c>
      <c r="AG10" s="15"/>
      <c r="AH10" s="15"/>
      <c r="AI10" s="15">
        <v>484.4</v>
      </c>
      <c r="AJ10" s="15"/>
      <c r="AK10" s="15">
        <v>6753.8</v>
      </c>
      <c r="AL10" s="15"/>
      <c r="AM10" s="15"/>
      <c r="AN10" s="15">
        <v>484.4</v>
      </c>
      <c r="AO10" s="15">
        <v>5708.2</v>
      </c>
      <c r="AP10" s="15"/>
      <c r="AQ10" s="15"/>
      <c r="AR10" s="15"/>
      <c r="AS10" s="15">
        <v>395</v>
      </c>
      <c r="AT10" s="15"/>
      <c r="AU10" s="15"/>
      <c r="AV10" s="15"/>
      <c r="AW10" s="15"/>
      <c r="AX10" s="15"/>
      <c r="AY10" s="15">
        <v>6716</v>
      </c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>
        <f t="shared" ref="BM10:BM70" si="0">AY10/AK10*100</f>
        <v>99.440315081879831</v>
      </c>
      <c r="BN10" s="15"/>
      <c r="BO10" s="15"/>
      <c r="BP10" s="15"/>
      <c r="BQ10" s="3" t="s">
        <v>37</v>
      </c>
    </row>
    <row r="11" spans="1:69" ht="110.1" customHeight="1">
      <c r="A11" s="3" t="s">
        <v>45</v>
      </c>
      <c r="B11" s="2" t="s">
        <v>36</v>
      </c>
      <c r="C11" s="2" t="s">
        <v>38</v>
      </c>
      <c r="D11" s="2" t="s">
        <v>46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11"/>
      <c r="W11" s="11"/>
      <c r="X11" s="11"/>
      <c r="Y11" s="11"/>
      <c r="Z11" s="3" t="s">
        <v>45</v>
      </c>
      <c r="AA11" s="15">
        <v>5265.4</v>
      </c>
      <c r="AB11" s="15"/>
      <c r="AC11" s="15"/>
      <c r="AD11" s="15"/>
      <c r="AE11" s="15">
        <v>64.900000000000006</v>
      </c>
      <c r="AF11" s="15">
        <v>474.4</v>
      </c>
      <c r="AG11" s="15"/>
      <c r="AH11" s="15"/>
      <c r="AI11" s="15">
        <v>484.4</v>
      </c>
      <c r="AJ11" s="15"/>
      <c r="AK11" s="15">
        <v>6295.3</v>
      </c>
      <c r="AL11" s="15"/>
      <c r="AM11" s="15"/>
      <c r="AN11" s="15">
        <v>484.4</v>
      </c>
      <c r="AO11" s="15">
        <v>5265.4</v>
      </c>
      <c r="AP11" s="15"/>
      <c r="AQ11" s="15"/>
      <c r="AR11" s="15"/>
      <c r="AS11" s="15">
        <v>64.900000000000006</v>
      </c>
      <c r="AT11" s="15"/>
      <c r="AU11" s="15"/>
      <c r="AV11" s="15"/>
      <c r="AW11" s="15"/>
      <c r="AX11" s="15"/>
      <c r="AY11" s="15">
        <v>6288.4</v>
      </c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>
        <f t="shared" si="0"/>
        <v>99.890394421234888</v>
      </c>
      <c r="BN11" s="15"/>
      <c r="BO11" s="15"/>
      <c r="BP11" s="15"/>
      <c r="BQ11" s="3" t="s">
        <v>45</v>
      </c>
    </row>
    <row r="12" spans="1:69" ht="51.4" customHeight="1">
      <c r="A12" s="4" t="s">
        <v>47</v>
      </c>
      <c r="B12" s="5" t="s">
        <v>36</v>
      </c>
      <c r="C12" s="5" t="s">
        <v>38</v>
      </c>
      <c r="D12" s="5" t="s">
        <v>46</v>
      </c>
      <c r="E12" s="5" t="s">
        <v>48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12"/>
      <c r="W12" s="12"/>
      <c r="X12" s="12"/>
      <c r="Y12" s="12"/>
      <c r="Z12" s="4" t="s">
        <v>47</v>
      </c>
      <c r="AA12" s="16">
        <v>4003.8</v>
      </c>
      <c r="AB12" s="16"/>
      <c r="AC12" s="16"/>
      <c r="AD12" s="16"/>
      <c r="AE12" s="16"/>
      <c r="AF12" s="16">
        <v>45.3</v>
      </c>
      <c r="AG12" s="16"/>
      <c r="AH12" s="16"/>
      <c r="AI12" s="16"/>
      <c r="AJ12" s="16"/>
      <c r="AK12" s="16">
        <v>3684.4</v>
      </c>
      <c r="AL12" s="16"/>
      <c r="AM12" s="16"/>
      <c r="AN12" s="16"/>
      <c r="AO12" s="16">
        <v>4003.8</v>
      </c>
      <c r="AP12" s="16"/>
      <c r="AQ12" s="16"/>
      <c r="AR12" s="16"/>
      <c r="AS12" s="16"/>
      <c r="AT12" s="16"/>
      <c r="AU12" s="16"/>
      <c r="AV12" s="16"/>
      <c r="AW12" s="16"/>
      <c r="AX12" s="16"/>
      <c r="AY12" s="16">
        <v>3677.6</v>
      </c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>
        <f t="shared" si="0"/>
        <v>99.815438063185312</v>
      </c>
      <c r="BN12" s="16"/>
      <c r="BO12" s="16"/>
      <c r="BP12" s="16"/>
      <c r="BQ12" s="4" t="s">
        <v>47</v>
      </c>
    </row>
    <row r="13" spans="1:69" ht="141.94999999999999" customHeight="1">
      <c r="A13" s="6" t="s">
        <v>49</v>
      </c>
      <c r="B13" s="7" t="s">
        <v>36</v>
      </c>
      <c r="C13" s="7" t="s">
        <v>38</v>
      </c>
      <c r="D13" s="7" t="s">
        <v>46</v>
      </c>
      <c r="E13" s="7" t="s">
        <v>48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 t="s">
        <v>50</v>
      </c>
      <c r="U13" s="7"/>
      <c r="V13" s="13"/>
      <c r="W13" s="13"/>
      <c r="X13" s="13"/>
      <c r="Y13" s="13"/>
      <c r="Z13" s="6" t="s">
        <v>49</v>
      </c>
      <c r="AA13" s="17">
        <v>3396.5</v>
      </c>
      <c r="AB13" s="17"/>
      <c r="AC13" s="17"/>
      <c r="AD13" s="17"/>
      <c r="AE13" s="17"/>
      <c r="AF13" s="17">
        <v>47.9</v>
      </c>
      <c r="AG13" s="17"/>
      <c r="AH13" s="17"/>
      <c r="AI13" s="17"/>
      <c r="AJ13" s="17"/>
      <c r="AK13" s="17">
        <v>3304.9</v>
      </c>
      <c r="AL13" s="17"/>
      <c r="AM13" s="17"/>
      <c r="AN13" s="17"/>
      <c r="AO13" s="17">
        <v>3396.5</v>
      </c>
      <c r="AP13" s="17"/>
      <c r="AQ13" s="17"/>
      <c r="AR13" s="17"/>
      <c r="AS13" s="17"/>
      <c r="AT13" s="17"/>
      <c r="AU13" s="17"/>
      <c r="AV13" s="17"/>
      <c r="AW13" s="17"/>
      <c r="AX13" s="17"/>
      <c r="AY13" s="17">
        <v>3304.9</v>
      </c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6">
        <f t="shared" si="0"/>
        <v>100</v>
      </c>
      <c r="BN13" s="17"/>
      <c r="BO13" s="17"/>
      <c r="BP13" s="17"/>
      <c r="BQ13" s="6" t="s">
        <v>49</v>
      </c>
    </row>
    <row r="14" spans="1:69" ht="44.1" customHeight="1">
      <c r="A14" s="8" t="s">
        <v>51</v>
      </c>
      <c r="B14" s="7" t="s">
        <v>36</v>
      </c>
      <c r="C14" s="7" t="s">
        <v>38</v>
      </c>
      <c r="D14" s="7" t="s">
        <v>46</v>
      </c>
      <c r="E14" s="7" t="s">
        <v>48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 t="s">
        <v>52</v>
      </c>
      <c r="U14" s="7"/>
      <c r="V14" s="13"/>
      <c r="W14" s="13"/>
      <c r="X14" s="13"/>
      <c r="Y14" s="13"/>
      <c r="Z14" s="8" t="s">
        <v>51</v>
      </c>
      <c r="AA14" s="17">
        <v>2606.4</v>
      </c>
      <c r="AB14" s="17"/>
      <c r="AC14" s="17"/>
      <c r="AD14" s="17"/>
      <c r="AE14" s="17"/>
      <c r="AF14" s="17">
        <v>40</v>
      </c>
      <c r="AG14" s="17"/>
      <c r="AH14" s="17"/>
      <c r="AI14" s="17"/>
      <c r="AJ14" s="17"/>
      <c r="AK14" s="17">
        <v>2413.3000000000002</v>
      </c>
      <c r="AL14" s="17"/>
      <c r="AM14" s="17"/>
      <c r="AN14" s="17"/>
      <c r="AO14" s="17">
        <v>2606.4</v>
      </c>
      <c r="AP14" s="17"/>
      <c r="AQ14" s="17"/>
      <c r="AR14" s="17"/>
      <c r="AS14" s="17"/>
      <c r="AT14" s="17"/>
      <c r="AU14" s="17"/>
      <c r="AV14" s="17"/>
      <c r="AW14" s="17"/>
      <c r="AX14" s="17"/>
      <c r="AY14" s="17">
        <v>2413.3000000000002</v>
      </c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6">
        <f t="shared" si="0"/>
        <v>100</v>
      </c>
      <c r="BN14" s="17"/>
      <c r="BO14" s="17"/>
      <c r="BP14" s="17"/>
      <c r="BQ14" s="8" t="s">
        <v>51</v>
      </c>
    </row>
    <row r="15" spans="1:69" ht="68.45" customHeight="1">
      <c r="A15" s="8" t="s">
        <v>53</v>
      </c>
      <c r="B15" s="7" t="s">
        <v>36</v>
      </c>
      <c r="C15" s="7" t="s">
        <v>38</v>
      </c>
      <c r="D15" s="7" t="s">
        <v>46</v>
      </c>
      <c r="E15" s="7" t="s">
        <v>48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 t="s">
        <v>54</v>
      </c>
      <c r="U15" s="7"/>
      <c r="V15" s="13"/>
      <c r="W15" s="13"/>
      <c r="X15" s="13"/>
      <c r="Y15" s="13"/>
      <c r="Z15" s="8" t="s">
        <v>53</v>
      </c>
      <c r="AA15" s="17">
        <v>3</v>
      </c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v>125.4</v>
      </c>
      <c r="AL15" s="17"/>
      <c r="AM15" s="17"/>
      <c r="AN15" s="17"/>
      <c r="AO15" s="17">
        <v>3</v>
      </c>
      <c r="AP15" s="17"/>
      <c r="AQ15" s="17"/>
      <c r="AR15" s="17"/>
      <c r="AS15" s="17"/>
      <c r="AT15" s="17"/>
      <c r="AU15" s="17"/>
      <c r="AV15" s="17"/>
      <c r="AW15" s="17"/>
      <c r="AX15" s="17"/>
      <c r="AY15" s="17">
        <v>125.4</v>
      </c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6">
        <f t="shared" si="0"/>
        <v>100</v>
      </c>
      <c r="BN15" s="17"/>
      <c r="BO15" s="17"/>
      <c r="BP15" s="17"/>
      <c r="BQ15" s="8" t="s">
        <v>53</v>
      </c>
    </row>
    <row r="16" spans="1:69" ht="78" customHeight="1">
      <c r="A16" s="8" t="s">
        <v>55</v>
      </c>
      <c r="B16" s="7" t="s">
        <v>36</v>
      </c>
      <c r="C16" s="7" t="s">
        <v>38</v>
      </c>
      <c r="D16" s="7" t="s">
        <v>46</v>
      </c>
      <c r="E16" s="7" t="s">
        <v>48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 t="s">
        <v>56</v>
      </c>
      <c r="U16" s="7"/>
      <c r="V16" s="13"/>
      <c r="W16" s="13"/>
      <c r="X16" s="13"/>
      <c r="Y16" s="13"/>
      <c r="Z16" s="8" t="s">
        <v>55</v>
      </c>
      <c r="AA16" s="17">
        <v>787.1</v>
      </c>
      <c r="AB16" s="17"/>
      <c r="AC16" s="17"/>
      <c r="AD16" s="17"/>
      <c r="AE16" s="17"/>
      <c r="AF16" s="17">
        <v>7.9</v>
      </c>
      <c r="AG16" s="17"/>
      <c r="AH16" s="17"/>
      <c r="AI16" s="17"/>
      <c r="AJ16" s="17"/>
      <c r="AK16" s="17">
        <v>766.2</v>
      </c>
      <c r="AL16" s="17"/>
      <c r="AM16" s="17"/>
      <c r="AN16" s="17"/>
      <c r="AO16" s="17">
        <v>787.1</v>
      </c>
      <c r="AP16" s="17"/>
      <c r="AQ16" s="17"/>
      <c r="AR16" s="17"/>
      <c r="AS16" s="17"/>
      <c r="AT16" s="17"/>
      <c r="AU16" s="17"/>
      <c r="AV16" s="17"/>
      <c r="AW16" s="17"/>
      <c r="AX16" s="17"/>
      <c r="AY16" s="17">
        <v>766.2</v>
      </c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6">
        <f t="shared" si="0"/>
        <v>100</v>
      </c>
      <c r="BN16" s="17"/>
      <c r="BO16" s="17"/>
      <c r="BP16" s="17"/>
      <c r="BQ16" s="8" t="s">
        <v>55</v>
      </c>
    </row>
    <row r="17" spans="1:69" ht="90" customHeight="1">
      <c r="A17" s="8" t="s">
        <v>57</v>
      </c>
      <c r="B17" s="7" t="s">
        <v>36</v>
      </c>
      <c r="C17" s="7" t="s">
        <v>38</v>
      </c>
      <c r="D17" s="7" t="s">
        <v>46</v>
      </c>
      <c r="E17" s="7" t="s">
        <v>48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 t="s">
        <v>58</v>
      </c>
      <c r="U17" s="7"/>
      <c r="V17" s="13"/>
      <c r="W17" s="13"/>
      <c r="X17" s="13"/>
      <c r="Y17" s="13"/>
      <c r="Z17" s="8" t="s">
        <v>57</v>
      </c>
      <c r="AA17" s="17">
        <v>607.29999999999995</v>
      </c>
      <c r="AB17" s="17"/>
      <c r="AC17" s="17"/>
      <c r="AD17" s="17"/>
      <c r="AE17" s="17"/>
      <c r="AF17" s="17">
        <v>-2.6</v>
      </c>
      <c r="AG17" s="17"/>
      <c r="AH17" s="17"/>
      <c r="AI17" s="17"/>
      <c r="AJ17" s="17"/>
      <c r="AK17" s="17">
        <v>379.5</v>
      </c>
      <c r="AL17" s="17"/>
      <c r="AM17" s="17"/>
      <c r="AN17" s="17"/>
      <c r="AO17" s="17">
        <v>607.29999999999995</v>
      </c>
      <c r="AP17" s="17"/>
      <c r="AQ17" s="17"/>
      <c r="AR17" s="17"/>
      <c r="AS17" s="17"/>
      <c r="AT17" s="17"/>
      <c r="AU17" s="17"/>
      <c r="AV17" s="17"/>
      <c r="AW17" s="17"/>
      <c r="AX17" s="17"/>
      <c r="AY17" s="17">
        <v>372.7</v>
      </c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6">
        <f t="shared" si="0"/>
        <v>98.20816864295125</v>
      </c>
      <c r="BN17" s="17"/>
      <c r="BO17" s="17"/>
      <c r="BP17" s="17"/>
      <c r="BQ17" s="8" t="s">
        <v>57</v>
      </c>
    </row>
    <row r="18" spans="1:69" ht="51.4" customHeight="1">
      <c r="A18" s="8" t="s">
        <v>59</v>
      </c>
      <c r="B18" s="7" t="s">
        <v>36</v>
      </c>
      <c r="C18" s="7" t="s">
        <v>38</v>
      </c>
      <c r="D18" s="7" t="s">
        <v>46</v>
      </c>
      <c r="E18" s="7" t="s">
        <v>48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 t="s">
        <v>60</v>
      </c>
      <c r="U18" s="7"/>
      <c r="V18" s="13"/>
      <c r="W18" s="13"/>
      <c r="X18" s="13"/>
      <c r="Y18" s="13"/>
      <c r="Z18" s="8" t="s">
        <v>59</v>
      </c>
      <c r="AA18" s="17">
        <v>180.2</v>
      </c>
      <c r="AB18" s="17"/>
      <c r="AC18" s="17"/>
      <c r="AD18" s="17"/>
      <c r="AE18" s="17"/>
      <c r="AF18" s="17">
        <v>-20.399999999999999</v>
      </c>
      <c r="AG18" s="17"/>
      <c r="AH18" s="17"/>
      <c r="AI18" s="17"/>
      <c r="AJ18" s="17"/>
      <c r="AK18" s="17">
        <v>137</v>
      </c>
      <c r="AL18" s="17"/>
      <c r="AM18" s="17"/>
      <c r="AN18" s="17"/>
      <c r="AO18" s="17">
        <v>180.2</v>
      </c>
      <c r="AP18" s="17"/>
      <c r="AQ18" s="17"/>
      <c r="AR18" s="17"/>
      <c r="AS18" s="17"/>
      <c r="AT18" s="17"/>
      <c r="AU18" s="17"/>
      <c r="AV18" s="17"/>
      <c r="AW18" s="17"/>
      <c r="AX18" s="17"/>
      <c r="AY18" s="17">
        <v>131.19999999999999</v>
      </c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6">
        <f t="shared" si="0"/>
        <v>95.766423357664223</v>
      </c>
      <c r="BN18" s="17"/>
      <c r="BO18" s="17"/>
      <c r="BP18" s="17"/>
      <c r="BQ18" s="8" t="s">
        <v>59</v>
      </c>
    </row>
    <row r="19" spans="1:69" ht="27.95" customHeight="1">
      <c r="A19" s="8" t="s">
        <v>61</v>
      </c>
      <c r="B19" s="7" t="s">
        <v>36</v>
      </c>
      <c r="C19" s="7" t="s">
        <v>38</v>
      </c>
      <c r="D19" s="7" t="s">
        <v>46</v>
      </c>
      <c r="E19" s="7" t="s">
        <v>48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 t="s">
        <v>62</v>
      </c>
      <c r="U19" s="7"/>
      <c r="V19" s="13"/>
      <c r="W19" s="13"/>
      <c r="X19" s="13"/>
      <c r="Y19" s="13"/>
      <c r="Z19" s="8" t="s">
        <v>61</v>
      </c>
      <c r="AA19" s="17">
        <v>427.1</v>
      </c>
      <c r="AB19" s="17"/>
      <c r="AC19" s="17"/>
      <c r="AD19" s="17"/>
      <c r="AE19" s="17"/>
      <c r="AF19" s="17">
        <v>17.8</v>
      </c>
      <c r="AG19" s="17"/>
      <c r="AH19" s="17"/>
      <c r="AI19" s="17"/>
      <c r="AJ19" s="17"/>
      <c r="AK19" s="17">
        <v>242.5</v>
      </c>
      <c r="AL19" s="17"/>
      <c r="AM19" s="17"/>
      <c r="AN19" s="17"/>
      <c r="AO19" s="17">
        <v>427.1</v>
      </c>
      <c r="AP19" s="17"/>
      <c r="AQ19" s="17"/>
      <c r="AR19" s="17"/>
      <c r="AS19" s="17"/>
      <c r="AT19" s="17"/>
      <c r="AU19" s="17"/>
      <c r="AV19" s="17"/>
      <c r="AW19" s="17"/>
      <c r="AX19" s="17"/>
      <c r="AY19" s="17">
        <v>241.5</v>
      </c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6">
        <f t="shared" si="0"/>
        <v>99.587628865979383</v>
      </c>
      <c r="BN19" s="17"/>
      <c r="BO19" s="17"/>
      <c r="BP19" s="17"/>
      <c r="BQ19" s="8" t="s">
        <v>61</v>
      </c>
    </row>
    <row r="20" spans="1:69" ht="51.4" customHeight="1">
      <c r="A20" s="4" t="s">
        <v>63</v>
      </c>
      <c r="B20" s="5" t="s">
        <v>36</v>
      </c>
      <c r="C20" s="5" t="s">
        <v>38</v>
      </c>
      <c r="D20" s="5" t="s">
        <v>46</v>
      </c>
      <c r="E20" s="5" t="s">
        <v>64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12"/>
      <c r="W20" s="12"/>
      <c r="X20" s="12"/>
      <c r="Y20" s="12"/>
      <c r="Z20" s="4" t="s">
        <v>63</v>
      </c>
      <c r="AA20" s="16">
        <v>35</v>
      </c>
      <c r="AB20" s="16"/>
      <c r="AC20" s="16"/>
      <c r="AD20" s="16"/>
      <c r="AE20" s="16"/>
      <c r="AF20" s="16">
        <v>-8</v>
      </c>
      <c r="AG20" s="16"/>
      <c r="AH20" s="16"/>
      <c r="AI20" s="16"/>
      <c r="AJ20" s="16"/>
      <c r="AK20" s="16">
        <v>19.3</v>
      </c>
      <c r="AL20" s="16"/>
      <c r="AM20" s="16"/>
      <c r="AN20" s="16"/>
      <c r="AO20" s="16">
        <v>35</v>
      </c>
      <c r="AP20" s="16"/>
      <c r="AQ20" s="16"/>
      <c r="AR20" s="16"/>
      <c r="AS20" s="16"/>
      <c r="AT20" s="16"/>
      <c r="AU20" s="16"/>
      <c r="AV20" s="16"/>
      <c r="AW20" s="16"/>
      <c r="AX20" s="16"/>
      <c r="AY20" s="16">
        <v>19.3</v>
      </c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>
        <f t="shared" si="0"/>
        <v>100</v>
      </c>
      <c r="BN20" s="16"/>
      <c r="BO20" s="16"/>
      <c r="BP20" s="16"/>
      <c r="BQ20" s="4" t="s">
        <v>63</v>
      </c>
    </row>
    <row r="21" spans="1:69" ht="90.95" customHeight="1">
      <c r="A21" s="8" t="s">
        <v>65</v>
      </c>
      <c r="B21" s="7" t="s">
        <v>36</v>
      </c>
      <c r="C21" s="7" t="s">
        <v>38</v>
      </c>
      <c r="D21" s="7" t="s">
        <v>46</v>
      </c>
      <c r="E21" s="7" t="s">
        <v>64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 t="s">
        <v>58</v>
      </c>
      <c r="U21" s="7"/>
      <c r="V21" s="13"/>
      <c r="W21" s="13"/>
      <c r="X21" s="13"/>
      <c r="Y21" s="13"/>
      <c r="Z21" s="8" t="s">
        <v>65</v>
      </c>
      <c r="AA21" s="17">
        <v>35</v>
      </c>
      <c r="AB21" s="17"/>
      <c r="AC21" s="17"/>
      <c r="AD21" s="17"/>
      <c r="AE21" s="17"/>
      <c r="AF21" s="17">
        <v>-8</v>
      </c>
      <c r="AG21" s="17"/>
      <c r="AH21" s="17"/>
      <c r="AI21" s="17"/>
      <c r="AJ21" s="17"/>
      <c r="AK21" s="17">
        <v>19.3</v>
      </c>
      <c r="AL21" s="17"/>
      <c r="AM21" s="17"/>
      <c r="AN21" s="17"/>
      <c r="AO21" s="17">
        <v>35</v>
      </c>
      <c r="AP21" s="17"/>
      <c r="AQ21" s="17"/>
      <c r="AR21" s="17"/>
      <c r="AS21" s="17"/>
      <c r="AT21" s="17"/>
      <c r="AU21" s="17"/>
      <c r="AV21" s="17"/>
      <c r="AW21" s="17"/>
      <c r="AX21" s="17"/>
      <c r="AY21" s="17">
        <v>19.3</v>
      </c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6">
        <f t="shared" si="0"/>
        <v>100</v>
      </c>
      <c r="BN21" s="17"/>
      <c r="BO21" s="17"/>
      <c r="BP21" s="17"/>
      <c r="BQ21" s="8" t="s">
        <v>65</v>
      </c>
    </row>
    <row r="22" spans="1:69" ht="29.1" customHeight="1">
      <c r="A22" s="8" t="s">
        <v>61</v>
      </c>
      <c r="B22" s="7" t="s">
        <v>36</v>
      </c>
      <c r="C22" s="7" t="s">
        <v>38</v>
      </c>
      <c r="D22" s="7" t="s">
        <v>46</v>
      </c>
      <c r="E22" s="7" t="s">
        <v>64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 t="s">
        <v>62</v>
      </c>
      <c r="U22" s="7"/>
      <c r="V22" s="13"/>
      <c r="W22" s="13"/>
      <c r="X22" s="13"/>
      <c r="Y22" s="13"/>
      <c r="Z22" s="8" t="s">
        <v>61</v>
      </c>
      <c r="AA22" s="17">
        <v>35</v>
      </c>
      <c r="AB22" s="17"/>
      <c r="AC22" s="17"/>
      <c r="AD22" s="17"/>
      <c r="AE22" s="17"/>
      <c r="AF22" s="17">
        <v>-8</v>
      </c>
      <c r="AG22" s="17"/>
      <c r="AH22" s="17"/>
      <c r="AI22" s="17"/>
      <c r="AJ22" s="17"/>
      <c r="AK22" s="17">
        <v>19.3</v>
      </c>
      <c r="AL22" s="17"/>
      <c r="AM22" s="17"/>
      <c r="AN22" s="17"/>
      <c r="AO22" s="17">
        <v>35</v>
      </c>
      <c r="AP22" s="17"/>
      <c r="AQ22" s="17"/>
      <c r="AR22" s="17"/>
      <c r="AS22" s="17"/>
      <c r="AT22" s="17"/>
      <c r="AU22" s="17"/>
      <c r="AV22" s="17"/>
      <c r="AW22" s="17"/>
      <c r="AX22" s="17"/>
      <c r="AY22" s="17">
        <v>19.3</v>
      </c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6">
        <f t="shared" si="0"/>
        <v>100</v>
      </c>
      <c r="BN22" s="17"/>
      <c r="BO22" s="17"/>
      <c r="BP22" s="17"/>
      <c r="BQ22" s="8" t="s">
        <v>61</v>
      </c>
    </row>
    <row r="23" spans="1:69" ht="75" customHeight="1">
      <c r="A23" s="4" t="s">
        <v>66</v>
      </c>
      <c r="B23" s="5" t="s">
        <v>36</v>
      </c>
      <c r="C23" s="5" t="s">
        <v>38</v>
      </c>
      <c r="D23" s="5" t="s">
        <v>46</v>
      </c>
      <c r="E23" s="5" t="s">
        <v>67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12"/>
      <c r="W23" s="12"/>
      <c r="X23" s="12"/>
      <c r="Y23" s="12"/>
      <c r="Z23" s="4" t="s">
        <v>66</v>
      </c>
      <c r="AA23" s="16">
        <v>40</v>
      </c>
      <c r="AB23" s="16"/>
      <c r="AC23" s="16"/>
      <c r="AD23" s="16"/>
      <c r="AE23" s="16"/>
      <c r="AF23" s="16">
        <v>-1.6</v>
      </c>
      <c r="AG23" s="16"/>
      <c r="AH23" s="16"/>
      <c r="AI23" s="16"/>
      <c r="AJ23" s="16"/>
      <c r="AK23" s="16">
        <v>14</v>
      </c>
      <c r="AL23" s="16"/>
      <c r="AM23" s="16"/>
      <c r="AN23" s="16"/>
      <c r="AO23" s="16">
        <v>40</v>
      </c>
      <c r="AP23" s="16"/>
      <c r="AQ23" s="16"/>
      <c r="AR23" s="16"/>
      <c r="AS23" s="16"/>
      <c r="AT23" s="16"/>
      <c r="AU23" s="16"/>
      <c r="AV23" s="16"/>
      <c r="AW23" s="16"/>
      <c r="AX23" s="16"/>
      <c r="AY23" s="16">
        <v>14</v>
      </c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>
        <f t="shared" si="0"/>
        <v>100</v>
      </c>
      <c r="BN23" s="16"/>
      <c r="BO23" s="16"/>
      <c r="BP23" s="16"/>
      <c r="BQ23" s="4" t="s">
        <v>66</v>
      </c>
    </row>
    <row r="24" spans="1:69" ht="110.1" customHeight="1">
      <c r="A24" s="8" t="s">
        <v>68</v>
      </c>
      <c r="B24" s="7" t="s">
        <v>36</v>
      </c>
      <c r="C24" s="7" t="s">
        <v>38</v>
      </c>
      <c r="D24" s="7" t="s">
        <v>46</v>
      </c>
      <c r="E24" s="7" t="s">
        <v>67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 t="s">
        <v>58</v>
      </c>
      <c r="U24" s="7"/>
      <c r="V24" s="13"/>
      <c r="W24" s="13"/>
      <c r="X24" s="13"/>
      <c r="Y24" s="13"/>
      <c r="Z24" s="8" t="s">
        <v>68</v>
      </c>
      <c r="AA24" s="17">
        <v>40</v>
      </c>
      <c r="AB24" s="17"/>
      <c r="AC24" s="17"/>
      <c r="AD24" s="17"/>
      <c r="AE24" s="17"/>
      <c r="AF24" s="17">
        <v>-1.6</v>
      </c>
      <c r="AG24" s="17"/>
      <c r="AH24" s="17"/>
      <c r="AI24" s="17"/>
      <c r="AJ24" s="17"/>
      <c r="AK24" s="17">
        <v>14</v>
      </c>
      <c r="AL24" s="17"/>
      <c r="AM24" s="17"/>
      <c r="AN24" s="17"/>
      <c r="AO24" s="17">
        <v>40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>
        <v>14</v>
      </c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6">
        <f t="shared" si="0"/>
        <v>100</v>
      </c>
      <c r="BN24" s="17"/>
      <c r="BO24" s="17"/>
      <c r="BP24" s="17"/>
      <c r="BQ24" s="8" t="s">
        <v>68</v>
      </c>
    </row>
    <row r="25" spans="1:69" ht="27.95" customHeight="1">
      <c r="A25" s="8" t="s">
        <v>61</v>
      </c>
      <c r="B25" s="7" t="s">
        <v>36</v>
      </c>
      <c r="C25" s="7" t="s">
        <v>38</v>
      </c>
      <c r="D25" s="7" t="s">
        <v>46</v>
      </c>
      <c r="E25" s="7" t="s">
        <v>67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 t="s">
        <v>62</v>
      </c>
      <c r="U25" s="7"/>
      <c r="V25" s="13"/>
      <c r="W25" s="13"/>
      <c r="X25" s="13"/>
      <c r="Y25" s="13"/>
      <c r="Z25" s="8" t="s">
        <v>61</v>
      </c>
      <c r="AA25" s="17">
        <v>40</v>
      </c>
      <c r="AB25" s="17"/>
      <c r="AC25" s="17"/>
      <c r="AD25" s="17"/>
      <c r="AE25" s="17"/>
      <c r="AF25" s="17">
        <v>-1.6</v>
      </c>
      <c r="AG25" s="17"/>
      <c r="AH25" s="17"/>
      <c r="AI25" s="17"/>
      <c r="AJ25" s="17"/>
      <c r="AK25" s="17">
        <v>14</v>
      </c>
      <c r="AL25" s="17"/>
      <c r="AM25" s="17"/>
      <c r="AN25" s="17"/>
      <c r="AO25" s="17">
        <v>40</v>
      </c>
      <c r="AP25" s="17"/>
      <c r="AQ25" s="17"/>
      <c r="AR25" s="17"/>
      <c r="AS25" s="17"/>
      <c r="AT25" s="17"/>
      <c r="AU25" s="17"/>
      <c r="AV25" s="17"/>
      <c r="AW25" s="17"/>
      <c r="AX25" s="17"/>
      <c r="AY25" s="17">
        <v>14</v>
      </c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6">
        <f t="shared" si="0"/>
        <v>100</v>
      </c>
      <c r="BN25" s="17"/>
      <c r="BO25" s="17"/>
      <c r="BP25" s="17"/>
      <c r="BQ25" s="8" t="s">
        <v>61</v>
      </c>
    </row>
    <row r="26" spans="1:69" ht="68.45" customHeight="1">
      <c r="A26" s="4" t="s">
        <v>69</v>
      </c>
      <c r="B26" s="5" t="s">
        <v>36</v>
      </c>
      <c r="C26" s="5" t="s">
        <v>38</v>
      </c>
      <c r="D26" s="5" t="s">
        <v>46</v>
      </c>
      <c r="E26" s="5" t="s">
        <v>70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12"/>
      <c r="W26" s="12"/>
      <c r="X26" s="12"/>
      <c r="Y26" s="12"/>
      <c r="Z26" s="4" t="s">
        <v>69</v>
      </c>
      <c r="AA26" s="16">
        <v>30</v>
      </c>
      <c r="AB26" s="16"/>
      <c r="AC26" s="16"/>
      <c r="AD26" s="16"/>
      <c r="AE26" s="16"/>
      <c r="AF26" s="16">
        <v>85</v>
      </c>
      <c r="AG26" s="16"/>
      <c r="AH26" s="16"/>
      <c r="AI26" s="16"/>
      <c r="AJ26" s="16"/>
      <c r="AK26" s="16">
        <v>153.69999999999999</v>
      </c>
      <c r="AL26" s="16"/>
      <c r="AM26" s="16"/>
      <c r="AN26" s="16"/>
      <c r="AO26" s="16">
        <v>30</v>
      </c>
      <c r="AP26" s="16"/>
      <c r="AQ26" s="16"/>
      <c r="AR26" s="16"/>
      <c r="AS26" s="16"/>
      <c r="AT26" s="16"/>
      <c r="AU26" s="16"/>
      <c r="AV26" s="16"/>
      <c r="AW26" s="16"/>
      <c r="AX26" s="16"/>
      <c r="AY26" s="16">
        <v>153.6</v>
      </c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>
        <f t="shared" si="0"/>
        <v>99.934938191281717</v>
      </c>
      <c r="BN26" s="16"/>
      <c r="BO26" s="16"/>
      <c r="BP26" s="16"/>
      <c r="BQ26" s="4" t="s">
        <v>69</v>
      </c>
    </row>
    <row r="27" spans="1:69" ht="108.95" customHeight="1">
      <c r="A27" s="8" t="s">
        <v>71</v>
      </c>
      <c r="B27" s="7" t="s">
        <v>36</v>
      </c>
      <c r="C27" s="7" t="s">
        <v>38</v>
      </c>
      <c r="D27" s="7" t="s">
        <v>46</v>
      </c>
      <c r="E27" s="7" t="s">
        <v>70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 t="s">
        <v>58</v>
      </c>
      <c r="U27" s="7"/>
      <c r="V27" s="13"/>
      <c r="W27" s="13"/>
      <c r="X27" s="13"/>
      <c r="Y27" s="13"/>
      <c r="Z27" s="8" t="s">
        <v>71</v>
      </c>
      <c r="AA27" s="17">
        <v>30</v>
      </c>
      <c r="AB27" s="17"/>
      <c r="AC27" s="17"/>
      <c r="AD27" s="17"/>
      <c r="AE27" s="17"/>
      <c r="AF27" s="17">
        <v>85</v>
      </c>
      <c r="AG27" s="17"/>
      <c r="AH27" s="17"/>
      <c r="AI27" s="17"/>
      <c r="AJ27" s="17"/>
      <c r="AK27" s="17">
        <v>153.69999999999999</v>
      </c>
      <c r="AL27" s="17"/>
      <c r="AM27" s="17"/>
      <c r="AN27" s="17"/>
      <c r="AO27" s="17">
        <v>30</v>
      </c>
      <c r="AP27" s="17"/>
      <c r="AQ27" s="17"/>
      <c r="AR27" s="17"/>
      <c r="AS27" s="17"/>
      <c r="AT27" s="17"/>
      <c r="AU27" s="17"/>
      <c r="AV27" s="17"/>
      <c r="AW27" s="17"/>
      <c r="AX27" s="17"/>
      <c r="AY27" s="17">
        <v>153.6</v>
      </c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6">
        <f t="shared" si="0"/>
        <v>99.934938191281717</v>
      </c>
      <c r="BN27" s="17"/>
      <c r="BO27" s="17"/>
      <c r="BP27" s="17"/>
      <c r="BQ27" s="8" t="s">
        <v>71</v>
      </c>
    </row>
    <row r="28" spans="1:69" ht="27.95" customHeight="1">
      <c r="A28" s="8" t="s">
        <v>61</v>
      </c>
      <c r="B28" s="7" t="s">
        <v>36</v>
      </c>
      <c r="C28" s="7" t="s">
        <v>38</v>
      </c>
      <c r="D28" s="7" t="s">
        <v>46</v>
      </c>
      <c r="E28" s="7" t="s">
        <v>70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 t="s">
        <v>62</v>
      </c>
      <c r="U28" s="7"/>
      <c r="V28" s="13"/>
      <c r="W28" s="13"/>
      <c r="X28" s="13"/>
      <c r="Y28" s="13"/>
      <c r="Z28" s="8" t="s">
        <v>61</v>
      </c>
      <c r="AA28" s="17">
        <v>30</v>
      </c>
      <c r="AB28" s="17"/>
      <c r="AC28" s="17"/>
      <c r="AD28" s="17"/>
      <c r="AE28" s="17"/>
      <c r="AF28" s="17">
        <v>85</v>
      </c>
      <c r="AG28" s="17"/>
      <c r="AH28" s="17"/>
      <c r="AI28" s="17"/>
      <c r="AJ28" s="17"/>
      <c r="AK28" s="17">
        <v>153.69999999999999</v>
      </c>
      <c r="AL28" s="17"/>
      <c r="AM28" s="17"/>
      <c r="AN28" s="17"/>
      <c r="AO28" s="17">
        <v>30</v>
      </c>
      <c r="AP28" s="17"/>
      <c r="AQ28" s="17"/>
      <c r="AR28" s="17"/>
      <c r="AS28" s="17"/>
      <c r="AT28" s="17"/>
      <c r="AU28" s="17"/>
      <c r="AV28" s="17"/>
      <c r="AW28" s="17"/>
      <c r="AX28" s="17"/>
      <c r="AY28" s="17">
        <v>153.6</v>
      </c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6">
        <f t="shared" si="0"/>
        <v>99.934938191281717</v>
      </c>
      <c r="BN28" s="17"/>
      <c r="BO28" s="17"/>
      <c r="BP28" s="17"/>
      <c r="BQ28" s="8" t="s">
        <v>61</v>
      </c>
    </row>
    <row r="29" spans="1:69" ht="48" customHeight="1">
      <c r="A29" s="4" t="s">
        <v>72</v>
      </c>
      <c r="B29" s="5" t="s">
        <v>36</v>
      </c>
      <c r="C29" s="5" t="s">
        <v>38</v>
      </c>
      <c r="D29" s="5" t="s">
        <v>46</v>
      </c>
      <c r="E29" s="5" t="s">
        <v>73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12"/>
      <c r="W29" s="12"/>
      <c r="X29" s="12"/>
      <c r="Y29" s="12"/>
      <c r="Z29" s="4" t="s">
        <v>74</v>
      </c>
      <c r="AA29" s="16"/>
      <c r="AB29" s="16"/>
      <c r="AC29" s="16"/>
      <c r="AD29" s="16"/>
      <c r="AE29" s="16"/>
      <c r="AF29" s="16">
        <v>38.799999999999997</v>
      </c>
      <c r="AG29" s="16"/>
      <c r="AH29" s="16"/>
      <c r="AI29" s="16"/>
      <c r="AJ29" s="16"/>
      <c r="AK29" s="16">
        <v>193.8</v>
      </c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>
        <v>193.8</v>
      </c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>
        <f t="shared" si="0"/>
        <v>100</v>
      </c>
      <c r="BN29" s="16"/>
      <c r="BO29" s="16"/>
      <c r="BP29" s="16"/>
      <c r="BQ29" s="4" t="s">
        <v>74</v>
      </c>
    </row>
    <row r="30" spans="1:69" ht="92.1" customHeight="1">
      <c r="A30" s="8" t="s">
        <v>75</v>
      </c>
      <c r="B30" s="7" t="s">
        <v>36</v>
      </c>
      <c r="C30" s="7" t="s">
        <v>38</v>
      </c>
      <c r="D30" s="7" t="s">
        <v>46</v>
      </c>
      <c r="E30" s="7" t="s">
        <v>73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 t="s">
        <v>58</v>
      </c>
      <c r="U30" s="7"/>
      <c r="V30" s="13"/>
      <c r="W30" s="13"/>
      <c r="X30" s="13"/>
      <c r="Y30" s="13"/>
      <c r="Z30" s="8" t="s">
        <v>76</v>
      </c>
      <c r="AA30" s="17"/>
      <c r="AB30" s="17"/>
      <c r="AC30" s="17"/>
      <c r="AD30" s="17"/>
      <c r="AE30" s="17"/>
      <c r="AF30" s="17">
        <v>38.799999999999997</v>
      </c>
      <c r="AG30" s="17"/>
      <c r="AH30" s="17"/>
      <c r="AI30" s="17"/>
      <c r="AJ30" s="17"/>
      <c r="AK30" s="17">
        <v>193.8</v>
      </c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>
        <v>193.8</v>
      </c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6">
        <f t="shared" si="0"/>
        <v>100</v>
      </c>
      <c r="BN30" s="17"/>
      <c r="BO30" s="17"/>
      <c r="BP30" s="17"/>
      <c r="BQ30" s="8" t="s">
        <v>76</v>
      </c>
    </row>
    <row r="31" spans="1:69" ht="51.4" customHeight="1">
      <c r="A31" s="8" t="s">
        <v>59</v>
      </c>
      <c r="B31" s="7" t="s">
        <v>36</v>
      </c>
      <c r="C31" s="7" t="s">
        <v>38</v>
      </c>
      <c r="D31" s="7" t="s">
        <v>46</v>
      </c>
      <c r="E31" s="7" t="s">
        <v>73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 t="s">
        <v>60</v>
      </c>
      <c r="U31" s="7"/>
      <c r="V31" s="13"/>
      <c r="W31" s="13"/>
      <c r="X31" s="13"/>
      <c r="Y31" s="13"/>
      <c r="Z31" s="8" t="s">
        <v>59</v>
      </c>
      <c r="AA31" s="17"/>
      <c r="AB31" s="17"/>
      <c r="AC31" s="17"/>
      <c r="AD31" s="17"/>
      <c r="AE31" s="17"/>
      <c r="AF31" s="17">
        <v>38.799999999999997</v>
      </c>
      <c r="AG31" s="17"/>
      <c r="AH31" s="17"/>
      <c r="AI31" s="17"/>
      <c r="AJ31" s="17"/>
      <c r="AK31" s="17">
        <v>193.8</v>
      </c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>
        <v>193.8</v>
      </c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6">
        <f t="shared" si="0"/>
        <v>100</v>
      </c>
      <c r="BN31" s="17"/>
      <c r="BO31" s="17"/>
      <c r="BP31" s="17"/>
      <c r="BQ31" s="8" t="s">
        <v>59</v>
      </c>
    </row>
    <row r="32" spans="1:69" ht="42" customHeight="1">
      <c r="A32" s="4" t="s">
        <v>77</v>
      </c>
      <c r="B32" s="5" t="s">
        <v>36</v>
      </c>
      <c r="C32" s="5" t="s">
        <v>38</v>
      </c>
      <c r="D32" s="5" t="s">
        <v>46</v>
      </c>
      <c r="E32" s="5" t="s">
        <v>78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12"/>
      <c r="W32" s="12"/>
      <c r="X32" s="12"/>
      <c r="Y32" s="12"/>
      <c r="Z32" s="4" t="s">
        <v>72</v>
      </c>
      <c r="AA32" s="16">
        <v>166</v>
      </c>
      <c r="AB32" s="16"/>
      <c r="AC32" s="16"/>
      <c r="AD32" s="16"/>
      <c r="AE32" s="16"/>
      <c r="AF32" s="16">
        <v>-2.7</v>
      </c>
      <c r="AG32" s="16"/>
      <c r="AH32" s="16"/>
      <c r="AI32" s="16"/>
      <c r="AJ32" s="16"/>
      <c r="AK32" s="16">
        <v>1292.4000000000001</v>
      </c>
      <c r="AL32" s="16"/>
      <c r="AM32" s="16"/>
      <c r="AN32" s="16"/>
      <c r="AO32" s="16">
        <v>166</v>
      </c>
      <c r="AP32" s="16"/>
      <c r="AQ32" s="16"/>
      <c r="AR32" s="16"/>
      <c r="AS32" s="16"/>
      <c r="AT32" s="16"/>
      <c r="AU32" s="16"/>
      <c r="AV32" s="16"/>
      <c r="AW32" s="16"/>
      <c r="AX32" s="16"/>
      <c r="AY32" s="16">
        <v>1292.4000000000001</v>
      </c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>
        <f t="shared" si="0"/>
        <v>100</v>
      </c>
      <c r="BN32" s="16"/>
      <c r="BO32" s="16"/>
      <c r="BP32" s="16"/>
      <c r="BQ32" s="4" t="s">
        <v>72</v>
      </c>
    </row>
    <row r="33" spans="1:69" ht="131.1" customHeight="1">
      <c r="A33" s="8" t="s">
        <v>79</v>
      </c>
      <c r="B33" s="7" t="s">
        <v>36</v>
      </c>
      <c r="C33" s="7" t="s">
        <v>38</v>
      </c>
      <c r="D33" s="7" t="s">
        <v>46</v>
      </c>
      <c r="E33" s="7" t="s">
        <v>78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 t="s">
        <v>50</v>
      </c>
      <c r="U33" s="7"/>
      <c r="V33" s="13"/>
      <c r="W33" s="13"/>
      <c r="X33" s="13"/>
      <c r="Y33" s="13"/>
      <c r="Z33" s="8" t="s">
        <v>75</v>
      </c>
      <c r="AA33" s="17">
        <v>166</v>
      </c>
      <c r="AB33" s="17"/>
      <c r="AC33" s="17"/>
      <c r="AD33" s="17"/>
      <c r="AE33" s="17"/>
      <c r="AF33" s="17">
        <v>-2.7</v>
      </c>
      <c r="AG33" s="17"/>
      <c r="AH33" s="17"/>
      <c r="AI33" s="17"/>
      <c r="AJ33" s="17"/>
      <c r="AK33" s="17">
        <v>1292.4000000000001</v>
      </c>
      <c r="AL33" s="17"/>
      <c r="AM33" s="17"/>
      <c r="AN33" s="17"/>
      <c r="AO33" s="17">
        <v>166</v>
      </c>
      <c r="AP33" s="17"/>
      <c r="AQ33" s="17"/>
      <c r="AR33" s="17"/>
      <c r="AS33" s="17"/>
      <c r="AT33" s="17"/>
      <c r="AU33" s="17"/>
      <c r="AV33" s="17"/>
      <c r="AW33" s="17"/>
      <c r="AX33" s="17"/>
      <c r="AY33" s="17">
        <v>1292.4000000000001</v>
      </c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6">
        <f t="shared" si="0"/>
        <v>100</v>
      </c>
      <c r="BN33" s="17"/>
      <c r="BO33" s="17"/>
      <c r="BP33" s="17"/>
      <c r="BQ33" s="8" t="s">
        <v>75</v>
      </c>
    </row>
    <row r="34" spans="1:69" ht="45" customHeight="1">
      <c r="A34" s="8" t="s">
        <v>51</v>
      </c>
      <c r="B34" s="7" t="s">
        <v>36</v>
      </c>
      <c r="C34" s="7" t="s">
        <v>38</v>
      </c>
      <c r="D34" s="7" t="s">
        <v>46</v>
      </c>
      <c r="E34" s="7" t="s">
        <v>78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 t="s">
        <v>52</v>
      </c>
      <c r="U34" s="7"/>
      <c r="V34" s="13"/>
      <c r="W34" s="13"/>
      <c r="X34" s="13"/>
      <c r="Y34" s="13"/>
      <c r="Z34" s="8" t="s">
        <v>59</v>
      </c>
      <c r="AA34" s="17">
        <v>166</v>
      </c>
      <c r="AB34" s="17"/>
      <c r="AC34" s="17"/>
      <c r="AD34" s="17"/>
      <c r="AE34" s="17"/>
      <c r="AF34" s="17">
        <v>-2.7</v>
      </c>
      <c r="AG34" s="17"/>
      <c r="AH34" s="17"/>
      <c r="AI34" s="17"/>
      <c r="AJ34" s="17"/>
      <c r="AK34" s="17">
        <v>1001.7</v>
      </c>
      <c r="AL34" s="17"/>
      <c r="AM34" s="17"/>
      <c r="AN34" s="17"/>
      <c r="AO34" s="17">
        <v>166</v>
      </c>
      <c r="AP34" s="17"/>
      <c r="AQ34" s="17"/>
      <c r="AR34" s="17"/>
      <c r="AS34" s="17"/>
      <c r="AT34" s="17"/>
      <c r="AU34" s="17"/>
      <c r="AV34" s="17"/>
      <c r="AW34" s="17"/>
      <c r="AX34" s="17"/>
      <c r="AY34" s="17">
        <v>1001.7</v>
      </c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6">
        <f t="shared" si="0"/>
        <v>100</v>
      </c>
      <c r="BN34" s="17"/>
      <c r="BO34" s="17"/>
      <c r="BP34" s="17"/>
      <c r="BQ34" s="8" t="s">
        <v>59</v>
      </c>
    </row>
    <row r="35" spans="1:69" ht="84.95" customHeight="1">
      <c r="A35" s="4" t="s">
        <v>55</v>
      </c>
      <c r="B35" s="5" t="s">
        <v>36</v>
      </c>
      <c r="C35" s="5" t="s">
        <v>38</v>
      </c>
      <c r="D35" s="5" t="s">
        <v>46</v>
      </c>
      <c r="E35" s="5" t="s">
        <v>78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 t="s">
        <v>56</v>
      </c>
      <c r="U35" s="5"/>
      <c r="V35" s="12"/>
      <c r="W35" s="12"/>
      <c r="X35" s="12"/>
      <c r="Y35" s="12"/>
      <c r="Z35" s="4" t="s">
        <v>77</v>
      </c>
      <c r="AA35" s="16">
        <v>925.7</v>
      </c>
      <c r="AB35" s="16"/>
      <c r="AC35" s="16"/>
      <c r="AD35" s="16"/>
      <c r="AE35" s="16"/>
      <c r="AF35" s="16">
        <v>-192.3</v>
      </c>
      <c r="AG35" s="16"/>
      <c r="AH35" s="16"/>
      <c r="AI35" s="16"/>
      <c r="AJ35" s="16"/>
      <c r="AK35" s="16">
        <v>290.7</v>
      </c>
      <c r="AL35" s="16"/>
      <c r="AM35" s="16"/>
      <c r="AN35" s="16"/>
      <c r="AO35" s="16">
        <v>925.7</v>
      </c>
      <c r="AP35" s="16"/>
      <c r="AQ35" s="16"/>
      <c r="AR35" s="16"/>
      <c r="AS35" s="16"/>
      <c r="AT35" s="16"/>
      <c r="AU35" s="16"/>
      <c r="AV35" s="16"/>
      <c r="AW35" s="16"/>
      <c r="AX35" s="16"/>
      <c r="AY35" s="16">
        <v>290.7</v>
      </c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>
        <f t="shared" si="0"/>
        <v>100</v>
      </c>
      <c r="BN35" s="16"/>
      <c r="BO35" s="16"/>
      <c r="BP35" s="16"/>
      <c r="BQ35" s="4" t="s">
        <v>77</v>
      </c>
    </row>
    <row r="36" spans="1:69" ht="155.1" customHeight="1">
      <c r="A36" s="8" t="s">
        <v>80</v>
      </c>
      <c r="B36" s="7" t="s">
        <v>36</v>
      </c>
      <c r="C36" s="7" t="s">
        <v>38</v>
      </c>
      <c r="D36" s="7" t="s">
        <v>46</v>
      </c>
      <c r="E36" s="7" t="s">
        <v>81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13"/>
      <c r="W36" s="13"/>
      <c r="X36" s="13"/>
      <c r="Y36" s="13"/>
      <c r="Z36" s="8" t="s">
        <v>79</v>
      </c>
      <c r="AA36" s="17">
        <v>925.7</v>
      </c>
      <c r="AB36" s="17"/>
      <c r="AC36" s="17"/>
      <c r="AD36" s="17"/>
      <c r="AE36" s="17"/>
      <c r="AF36" s="17">
        <v>-192.3</v>
      </c>
      <c r="AG36" s="17"/>
      <c r="AH36" s="17"/>
      <c r="AI36" s="17"/>
      <c r="AJ36" s="17"/>
      <c r="AK36" s="17">
        <v>400.3</v>
      </c>
      <c r="AL36" s="17"/>
      <c r="AM36" s="17"/>
      <c r="AN36" s="17"/>
      <c r="AO36" s="17">
        <v>925.7</v>
      </c>
      <c r="AP36" s="17"/>
      <c r="AQ36" s="17"/>
      <c r="AR36" s="17"/>
      <c r="AS36" s="17"/>
      <c r="AT36" s="17"/>
      <c r="AU36" s="17"/>
      <c r="AV36" s="17"/>
      <c r="AW36" s="17"/>
      <c r="AX36" s="17"/>
      <c r="AY36" s="17">
        <v>400.3</v>
      </c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6">
        <f t="shared" si="0"/>
        <v>100</v>
      </c>
      <c r="BN36" s="17"/>
      <c r="BO36" s="17"/>
      <c r="BP36" s="17"/>
      <c r="BQ36" s="8" t="s">
        <v>79</v>
      </c>
    </row>
    <row r="37" spans="1:69" ht="164.1" customHeight="1">
      <c r="A37" s="8" t="s">
        <v>82</v>
      </c>
      <c r="B37" s="7" t="s">
        <v>36</v>
      </c>
      <c r="C37" s="7" t="s">
        <v>38</v>
      </c>
      <c r="D37" s="7" t="s">
        <v>46</v>
      </c>
      <c r="E37" s="7" t="s">
        <v>81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 t="s">
        <v>44</v>
      </c>
      <c r="U37" s="7"/>
      <c r="V37" s="13"/>
      <c r="W37" s="13"/>
      <c r="X37" s="13"/>
      <c r="Y37" s="13"/>
      <c r="Z37" s="8" t="s">
        <v>51</v>
      </c>
      <c r="AA37" s="17">
        <v>711</v>
      </c>
      <c r="AB37" s="17"/>
      <c r="AC37" s="17"/>
      <c r="AD37" s="17"/>
      <c r="AE37" s="17"/>
      <c r="AF37" s="17">
        <v>-145.1</v>
      </c>
      <c r="AG37" s="17"/>
      <c r="AH37" s="17"/>
      <c r="AI37" s="17"/>
      <c r="AJ37" s="17"/>
      <c r="AK37" s="17">
        <v>400.3</v>
      </c>
      <c r="AL37" s="17"/>
      <c r="AM37" s="17"/>
      <c r="AN37" s="17"/>
      <c r="AO37" s="17">
        <v>711</v>
      </c>
      <c r="AP37" s="17"/>
      <c r="AQ37" s="17"/>
      <c r="AR37" s="17"/>
      <c r="AS37" s="17"/>
      <c r="AT37" s="17"/>
      <c r="AU37" s="17"/>
      <c r="AV37" s="17"/>
      <c r="AW37" s="17"/>
      <c r="AX37" s="17"/>
      <c r="AY37" s="17">
        <v>400.3</v>
      </c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6">
        <f t="shared" si="0"/>
        <v>100</v>
      </c>
      <c r="BN37" s="17"/>
      <c r="BO37" s="17"/>
      <c r="BP37" s="17"/>
      <c r="BQ37" s="8" t="s">
        <v>51</v>
      </c>
    </row>
    <row r="38" spans="1:69" ht="134.1" customHeight="1">
      <c r="A38" s="8" t="s">
        <v>83</v>
      </c>
      <c r="B38" s="7" t="s">
        <v>36</v>
      </c>
      <c r="C38" s="7" t="s">
        <v>38</v>
      </c>
      <c r="D38" s="7" t="s">
        <v>46</v>
      </c>
      <c r="E38" s="7" t="s">
        <v>84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13"/>
      <c r="W38" s="13"/>
      <c r="X38" s="13"/>
      <c r="Y38" s="13"/>
      <c r="Z38" s="8" t="s">
        <v>55</v>
      </c>
      <c r="AA38" s="17">
        <v>214.7</v>
      </c>
      <c r="AB38" s="17"/>
      <c r="AC38" s="17"/>
      <c r="AD38" s="17"/>
      <c r="AE38" s="17"/>
      <c r="AF38" s="17">
        <v>-47.2</v>
      </c>
      <c r="AG38" s="17"/>
      <c r="AH38" s="17"/>
      <c r="AI38" s="17"/>
      <c r="AJ38" s="17"/>
      <c r="AK38" s="17">
        <v>111.2</v>
      </c>
      <c r="AL38" s="17"/>
      <c r="AM38" s="17"/>
      <c r="AN38" s="17"/>
      <c r="AO38" s="17">
        <v>214.7</v>
      </c>
      <c r="AP38" s="17"/>
      <c r="AQ38" s="17"/>
      <c r="AR38" s="17"/>
      <c r="AS38" s="17"/>
      <c r="AT38" s="17"/>
      <c r="AU38" s="17"/>
      <c r="AV38" s="17"/>
      <c r="AW38" s="17"/>
      <c r="AX38" s="17"/>
      <c r="AY38" s="17">
        <v>111.2</v>
      </c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6">
        <f t="shared" si="0"/>
        <v>100</v>
      </c>
      <c r="BN38" s="17"/>
      <c r="BO38" s="17"/>
      <c r="BP38" s="17"/>
      <c r="BQ38" s="8" t="s">
        <v>55</v>
      </c>
    </row>
    <row r="39" spans="1:69" ht="156.94999999999999" customHeight="1">
      <c r="A39" s="9" t="s">
        <v>85</v>
      </c>
      <c r="B39" s="5" t="s">
        <v>36</v>
      </c>
      <c r="C39" s="5" t="s">
        <v>38</v>
      </c>
      <c r="D39" s="5" t="s">
        <v>46</v>
      </c>
      <c r="E39" s="5" t="s">
        <v>84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 t="s">
        <v>44</v>
      </c>
      <c r="U39" s="5"/>
      <c r="V39" s="12"/>
      <c r="W39" s="12"/>
      <c r="X39" s="12"/>
      <c r="Y39" s="12"/>
      <c r="Z39" s="9" t="s">
        <v>80</v>
      </c>
      <c r="AA39" s="16">
        <v>64.900000000000006</v>
      </c>
      <c r="AB39" s="16"/>
      <c r="AC39" s="16"/>
      <c r="AD39" s="16"/>
      <c r="AE39" s="16">
        <v>64.900000000000006</v>
      </c>
      <c r="AF39" s="16">
        <v>153.1</v>
      </c>
      <c r="AG39" s="16"/>
      <c r="AH39" s="16"/>
      <c r="AI39" s="16">
        <v>153.1</v>
      </c>
      <c r="AJ39" s="16"/>
      <c r="AK39" s="16">
        <v>111.2</v>
      </c>
      <c r="AL39" s="16"/>
      <c r="AM39" s="16"/>
      <c r="AN39" s="16">
        <v>153.1</v>
      </c>
      <c r="AO39" s="16">
        <v>64.900000000000006</v>
      </c>
      <c r="AP39" s="16"/>
      <c r="AQ39" s="16"/>
      <c r="AR39" s="16"/>
      <c r="AS39" s="16">
        <v>64.900000000000006</v>
      </c>
      <c r="AT39" s="16"/>
      <c r="AU39" s="16"/>
      <c r="AV39" s="16"/>
      <c r="AW39" s="16"/>
      <c r="AX39" s="16"/>
      <c r="AY39" s="16">
        <v>111.2</v>
      </c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>
        <f t="shared" si="0"/>
        <v>100</v>
      </c>
      <c r="BN39" s="16"/>
      <c r="BO39" s="16"/>
      <c r="BP39" s="16"/>
      <c r="BQ39" s="9" t="s">
        <v>80</v>
      </c>
    </row>
    <row r="40" spans="1:69" ht="114" customHeight="1">
      <c r="A40" s="6" t="s">
        <v>86</v>
      </c>
      <c r="B40" s="7" t="s">
        <v>36</v>
      </c>
      <c r="C40" s="7" t="s">
        <v>38</v>
      </c>
      <c r="D40" s="7" t="s">
        <v>46</v>
      </c>
      <c r="E40" s="7" t="s">
        <v>87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13"/>
      <c r="W40" s="13"/>
      <c r="X40" s="13"/>
      <c r="Y40" s="13"/>
      <c r="Z40" s="6" t="s">
        <v>82</v>
      </c>
      <c r="AA40" s="17">
        <v>64.900000000000006</v>
      </c>
      <c r="AB40" s="17"/>
      <c r="AC40" s="17"/>
      <c r="AD40" s="17"/>
      <c r="AE40" s="17">
        <v>64.900000000000006</v>
      </c>
      <c r="AF40" s="17">
        <v>153.1</v>
      </c>
      <c r="AG40" s="17"/>
      <c r="AH40" s="17"/>
      <c r="AI40" s="17">
        <v>153.1</v>
      </c>
      <c r="AJ40" s="17"/>
      <c r="AK40" s="17">
        <v>125.3</v>
      </c>
      <c r="AL40" s="17"/>
      <c r="AM40" s="17"/>
      <c r="AN40" s="17">
        <v>153.1</v>
      </c>
      <c r="AO40" s="17">
        <v>64.900000000000006</v>
      </c>
      <c r="AP40" s="17"/>
      <c r="AQ40" s="17"/>
      <c r="AR40" s="17"/>
      <c r="AS40" s="17">
        <v>64.900000000000006</v>
      </c>
      <c r="AT40" s="17"/>
      <c r="AU40" s="17"/>
      <c r="AV40" s="17"/>
      <c r="AW40" s="17"/>
      <c r="AX40" s="17"/>
      <c r="AY40" s="17">
        <v>125.3</v>
      </c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6">
        <f t="shared" si="0"/>
        <v>100</v>
      </c>
      <c r="BN40" s="17"/>
      <c r="BO40" s="17"/>
      <c r="BP40" s="17"/>
      <c r="BQ40" s="6" t="s">
        <v>82</v>
      </c>
    </row>
    <row r="41" spans="1:69" ht="171" customHeight="1">
      <c r="A41" s="9" t="s">
        <v>88</v>
      </c>
      <c r="B41" s="5" t="s">
        <v>36</v>
      </c>
      <c r="C41" s="5" t="s">
        <v>38</v>
      </c>
      <c r="D41" s="5" t="s">
        <v>46</v>
      </c>
      <c r="E41" s="5" t="s">
        <v>87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 t="s">
        <v>44</v>
      </c>
      <c r="U41" s="5"/>
      <c r="V41" s="12"/>
      <c r="W41" s="12"/>
      <c r="X41" s="12"/>
      <c r="Y41" s="12"/>
      <c r="Z41" s="9" t="s">
        <v>83</v>
      </c>
      <c r="AA41" s="16"/>
      <c r="AB41" s="16"/>
      <c r="AC41" s="16"/>
      <c r="AD41" s="16"/>
      <c r="AE41" s="16"/>
      <c r="AF41" s="16">
        <v>51.3</v>
      </c>
      <c r="AG41" s="16"/>
      <c r="AH41" s="16"/>
      <c r="AI41" s="16">
        <v>51.3</v>
      </c>
      <c r="AJ41" s="16"/>
      <c r="AK41" s="16">
        <v>125.3</v>
      </c>
      <c r="AL41" s="16"/>
      <c r="AM41" s="16"/>
      <c r="AN41" s="16">
        <v>51.3</v>
      </c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>
        <v>125.3</v>
      </c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>
        <f t="shared" si="0"/>
        <v>100</v>
      </c>
      <c r="BN41" s="16"/>
      <c r="BO41" s="16"/>
      <c r="BP41" s="16"/>
      <c r="BQ41" s="9" t="s">
        <v>83</v>
      </c>
    </row>
    <row r="42" spans="1:69" ht="132" customHeight="1">
      <c r="A42" s="6" t="s">
        <v>89</v>
      </c>
      <c r="B42" s="7" t="s">
        <v>36</v>
      </c>
      <c r="C42" s="7" t="s">
        <v>38</v>
      </c>
      <c r="D42" s="7" t="s">
        <v>46</v>
      </c>
      <c r="E42" s="7" t="s">
        <v>90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13"/>
      <c r="W42" s="13"/>
      <c r="X42" s="13"/>
      <c r="Y42" s="13"/>
      <c r="Z42" s="6" t="s">
        <v>85</v>
      </c>
      <c r="AA42" s="17"/>
      <c r="AB42" s="17"/>
      <c r="AC42" s="17"/>
      <c r="AD42" s="17"/>
      <c r="AE42" s="17"/>
      <c r="AF42" s="17">
        <v>51.3</v>
      </c>
      <c r="AG42" s="17"/>
      <c r="AH42" s="17"/>
      <c r="AI42" s="17">
        <v>51.3</v>
      </c>
      <c r="AJ42" s="17"/>
      <c r="AK42" s="17">
        <v>300.89999999999998</v>
      </c>
      <c r="AL42" s="17"/>
      <c r="AM42" s="17"/>
      <c r="AN42" s="17">
        <v>51.3</v>
      </c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>
        <v>300.89999999999998</v>
      </c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6">
        <f t="shared" si="0"/>
        <v>100</v>
      </c>
      <c r="BN42" s="17"/>
      <c r="BO42" s="17"/>
      <c r="BP42" s="17"/>
      <c r="BQ42" s="6" t="s">
        <v>85</v>
      </c>
    </row>
    <row r="43" spans="1:69" ht="141.94999999999999" customHeight="1">
      <c r="A43" s="4" t="s">
        <v>91</v>
      </c>
      <c r="B43" s="5" t="s">
        <v>36</v>
      </c>
      <c r="C43" s="5" t="s">
        <v>38</v>
      </c>
      <c r="D43" s="5" t="s">
        <v>46</v>
      </c>
      <c r="E43" s="5" t="s">
        <v>90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 t="s">
        <v>44</v>
      </c>
      <c r="U43" s="5"/>
      <c r="V43" s="12"/>
      <c r="W43" s="12"/>
      <c r="X43" s="12"/>
      <c r="Y43" s="12"/>
      <c r="Z43" s="4" t="s">
        <v>86</v>
      </c>
      <c r="AA43" s="16"/>
      <c r="AB43" s="16"/>
      <c r="AC43" s="16"/>
      <c r="AD43" s="16"/>
      <c r="AE43" s="16"/>
      <c r="AF43" s="16">
        <v>57.5</v>
      </c>
      <c r="AG43" s="16"/>
      <c r="AH43" s="16"/>
      <c r="AI43" s="16">
        <v>57.5</v>
      </c>
      <c r="AJ43" s="16"/>
      <c r="AK43" s="16">
        <v>300.89999999999998</v>
      </c>
      <c r="AL43" s="16"/>
      <c r="AM43" s="16"/>
      <c r="AN43" s="16">
        <v>57.5</v>
      </c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>
        <v>300.89999999999998</v>
      </c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>
        <f t="shared" si="0"/>
        <v>100</v>
      </c>
      <c r="BN43" s="16"/>
      <c r="BO43" s="16"/>
      <c r="BP43" s="16"/>
      <c r="BQ43" s="4" t="s">
        <v>86</v>
      </c>
    </row>
    <row r="44" spans="1:69" ht="81" customHeight="1">
      <c r="A44" s="8" t="s">
        <v>92</v>
      </c>
      <c r="B44" s="10" t="s">
        <v>36</v>
      </c>
      <c r="C44" s="10" t="s">
        <v>38</v>
      </c>
      <c r="D44" s="10" t="s">
        <v>93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4"/>
      <c r="W44" s="14"/>
      <c r="X44" s="14"/>
      <c r="Y44" s="14"/>
      <c r="Z44" s="18" t="s">
        <v>88</v>
      </c>
      <c r="AA44" s="19"/>
      <c r="AB44" s="19"/>
      <c r="AC44" s="19"/>
      <c r="AD44" s="19"/>
      <c r="AE44" s="19"/>
      <c r="AF44" s="19">
        <v>57.5</v>
      </c>
      <c r="AG44" s="19"/>
      <c r="AH44" s="19"/>
      <c r="AI44" s="19">
        <v>57.5</v>
      </c>
      <c r="AJ44" s="19"/>
      <c r="AK44" s="19">
        <v>365.9</v>
      </c>
      <c r="AL44" s="19"/>
      <c r="AM44" s="19"/>
      <c r="AN44" s="19">
        <v>57.5</v>
      </c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>
        <v>365.9</v>
      </c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5">
        <f t="shared" si="0"/>
        <v>100</v>
      </c>
      <c r="BN44" s="17"/>
      <c r="BO44" s="17"/>
      <c r="BP44" s="17"/>
      <c r="BQ44" s="8" t="s">
        <v>88</v>
      </c>
    </row>
    <row r="45" spans="1:69" ht="138" customHeight="1">
      <c r="A45" s="4" t="s">
        <v>94</v>
      </c>
      <c r="B45" s="5" t="s">
        <v>36</v>
      </c>
      <c r="C45" s="5" t="s">
        <v>38</v>
      </c>
      <c r="D45" s="5" t="s">
        <v>93</v>
      </c>
      <c r="E45" s="5" t="s">
        <v>95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12"/>
      <c r="W45" s="12"/>
      <c r="X45" s="12"/>
      <c r="Y45" s="12"/>
      <c r="Z45" s="4" t="s">
        <v>89</v>
      </c>
      <c r="AA45" s="16"/>
      <c r="AB45" s="16"/>
      <c r="AC45" s="16"/>
      <c r="AD45" s="16"/>
      <c r="AE45" s="16"/>
      <c r="AF45" s="16">
        <v>138.1</v>
      </c>
      <c r="AG45" s="16"/>
      <c r="AH45" s="16"/>
      <c r="AI45" s="16">
        <v>138.1</v>
      </c>
      <c r="AJ45" s="16"/>
      <c r="AK45" s="16">
        <v>272</v>
      </c>
      <c r="AL45" s="16"/>
      <c r="AM45" s="16"/>
      <c r="AN45" s="16">
        <v>138.1</v>
      </c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>
        <v>272</v>
      </c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>
        <f t="shared" si="0"/>
        <v>100</v>
      </c>
      <c r="BN45" s="16"/>
      <c r="BO45" s="16"/>
      <c r="BP45" s="16"/>
      <c r="BQ45" s="4" t="s">
        <v>89</v>
      </c>
    </row>
    <row r="46" spans="1:69" ht="158.1" customHeight="1">
      <c r="A46" s="8" t="s">
        <v>96</v>
      </c>
      <c r="B46" s="7" t="s">
        <v>36</v>
      </c>
      <c r="C46" s="7" t="s">
        <v>38</v>
      </c>
      <c r="D46" s="7" t="s">
        <v>93</v>
      </c>
      <c r="E46" s="7" t="s">
        <v>95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 t="s">
        <v>44</v>
      </c>
      <c r="U46" s="7"/>
      <c r="V46" s="13"/>
      <c r="W46" s="13"/>
      <c r="X46" s="13"/>
      <c r="Y46" s="13"/>
      <c r="Z46" s="8" t="s">
        <v>91</v>
      </c>
      <c r="AA46" s="17"/>
      <c r="AB46" s="17"/>
      <c r="AC46" s="17"/>
      <c r="AD46" s="17"/>
      <c r="AE46" s="17"/>
      <c r="AF46" s="17">
        <v>138.1</v>
      </c>
      <c r="AG46" s="17"/>
      <c r="AH46" s="17"/>
      <c r="AI46" s="17">
        <v>138.1</v>
      </c>
      <c r="AJ46" s="17"/>
      <c r="AK46" s="17">
        <v>272</v>
      </c>
      <c r="AL46" s="17"/>
      <c r="AM46" s="17"/>
      <c r="AN46" s="17">
        <v>138.1</v>
      </c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>
        <v>272</v>
      </c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6">
        <f t="shared" si="0"/>
        <v>100</v>
      </c>
      <c r="BN46" s="17"/>
      <c r="BO46" s="17"/>
      <c r="BP46" s="17"/>
      <c r="BQ46" s="8" t="s">
        <v>91</v>
      </c>
    </row>
    <row r="47" spans="1:69" ht="148.5" customHeight="1">
      <c r="A47" s="8" t="s">
        <v>41</v>
      </c>
      <c r="B47" s="7" t="s">
        <v>36</v>
      </c>
      <c r="C47" s="7" t="s">
        <v>38</v>
      </c>
      <c r="D47" s="7" t="s">
        <v>93</v>
      </c>
      <c r="E47" s="7" t="s">
        <v>42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13"/>
      <c r="W47" s="13"/>
      <c r="X47" s="13"/>
      <c r="Y47" s="13"/>
      <c r="Z47" s="8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>
        <v>93.9</v>
      </c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>
        <v>93.9</v>
      </c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6">
        <f t="shared" si="0"/>
        <v>100</v>
      </c>
      <c r="BN47" s="17"/>
      <c r="BO47" s="17"/>
      <c r="BP47" s="17"/>
      <c r="BQ47" s="8"/>
    </row>
    <row r="48" spans="1:69" ht="158.1" customHeight="1">
      <c r="A48" s="8" t="s">
        <v>43</v>
      </c>
      <c r="B48" s="7" t="s">
        <v>36</v>
      </c>
      <c r="C48" s="7" t="s">
        <v>38</v>
      </c>
      <c r="D48" s="7" t="s">
        <v>93</v>
      </c>
      <c r="E48" s="7" t="s">
        <v>42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 t="s">
        <v>44</v>
      </c>
      <c r="U48" s="7"/>
      <c r="V48" s="13"/>
      <c r="W48" s="13"/>
      <c r="X48" s="13"/>
      <c r="Y48" s="13"/>
      <c r="Z48" s="8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>
        <v>93.9</v>
      </c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>
        <v>93.9</v>
      </c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6">
        <f t="shared" si="0"/>
        <v>100</v>
      </c>
      <c r="BN48" s="17"/>
      <c r="BO48" s="17"/>
      <c r="BP48" s="17"/>
      <c r="BQ48" s="8"/>
    </row>
    <row r="49" spans="1:69" ht="30.95" customHeight="1">
      <c r="A49" s="4" t="s">
        <v>97</v>
      </c>
      <c r="B49" s="2" t="s">
        <v>36</v>
      </c>
      <c r="C49" s="2" t="s">
        <v>38</v>
      </c>
      <c r="D49" s="2" t="s">
        <v>98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11"/>
      <c r="W49" s="11"/>
      <c r="X49" s="11"/>
      <c r="Y49" s="11"/>
      <c r="Z49" s="3" t="s">
        <v>99</v>
      </c>
      <c r="AA49" s="15"/>
      <c r="AB49" s="15"/>
      <c r="AC49" s="15"/>
      <c r="AD49" s="15"/>
      <c r="AE49" s="15"/>
      <c r="AF49" s="15">
        <v>25.5</v>
      </c>
      <c r="AG49" s="15"/>
      <c r="AH49" s="15"/>
      <c r="AI49" s="15"/>
      <c r="AJ49" s="15"/>
      <c r="AK49" s="15">
        <v>30</v>
      </c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>
        <v>0</v>
      </c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>
        <f t="shared" si="0"/>
        <v>0</v>
      </c>
      <c r="BN49" s="16"/>
      <c r="BO49" s="16"/>
      <c r="BP49" s="16"/>
      <c r="BQ49" s="4" t="s">
        <v>99</v>
      </c>
    </row>
    <row r="50" spans="1:69" ht="42.95" customHeight="1">
      <c r="A50" s="6" t="s">
        <v>100</v>
      </c>
      <c r="B50" s="7" t="s">
        <v>36</v>
      </c>
      <c r="C50" s="7" t="s">
        <v>38</v>
      </c>
      <c r="D50" s="7" t="s">
        <v>98</v>
      </c>
      <c r="E50" s="7" t="s">
        <v>101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13"/>
      <c r="W50" s="13"/>
      <c r="X50" s="13"/>
      <c r="Y50" s="13"/>
      <c r="Z50" s="6" t="s">
        <v>102</v>
      </c>
      <c r="AA50" s="17"/>
      <c r="AB50" s="17"/>
      <c r="AC50" s="17"/>
      <c r="AD50" s="17"/>
      <c r="AE50" s="17"/>
      <c r="AF50" s="17">
        <v>25.5</v>
      </c>
      <c r="AG50" s="17"/>
      <c r="AH50" s="17"/>
      <c r="AI50" s="17"/>
      <c r="AJ50" s="17"/>
      <c r="AK50" s="17">
        <v>30</v>
      </c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>
        <v>0</v>
      </c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6">
        <f t="shared" si="0"/>
        <v>0</v>
      </c>
      <c r="BN50" s="17"/>
      <c r="BO50" s="17"/>
      <c r="BP50" s="17"/>
      <c r="BQ50" s="6" t="s">
        <v>102</v>
      </c>
    </row>
    <row r="51" spans="1:69" ht="60" customHeight="1">
      <c r="A51" s="8" t="s">
        <v>103</v>
      </c>
      <c r="B51" s="7" t="s">
        <v>36</v>
      </c>
      <c r="C51" s="7" t="s">
        <v>38</v>
      </c>
      <c r="D51" s="7" t="s">
        <v>98</v>
      </c>
      <c r="E51" s="7" t="s">
        <v>101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 t="s">
        <v>104</v>
      </c>
      <c r="U51" s="7"/>
      <c r="V51" s="13"/>
      <c r="W51" s="13"/>
      <c r="X51" s="13"/>
      <c r="Y51" s="13"/>
      <c r="Z51" s="8" t="s">
        <v>55</v>
      </c>
      <c r="AA51" s="17"/>
      <c r="AB51" s="17"/>
      <c r="AC51" s="17"/>
      <c r="AD51" s="17"/>
      <c r="AE51" s="17"/>
      <c r="AF51" s="17">
        <v>25.5</v>
      </c>
      <c r="AG51" s="17"/>
      <c r="AH51" s="17"/>
      <c r="AI51" s="17"/>
      <c r="AJ51" s="17"/>
      <c r="AK51" s="17">
        <v>30</v>
      </c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>
        <v>0</v>
      </c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6">
        <f t="shared" si="0"/>
        <v>0</v>
      </c>
      <c r="BN51" s="17"/>
      <c r="BO51" s="17"/>
      <c r="BP51" s="17"/>
      <c r="BQ51" s="8" t="s">
        <v>55</v>
      </c>
    </row>
    <row r="52" spans="1:69" ht="30" customHeight="1">
      <c r="A52" s="4" t="s">
        <v>105</v>
      </c>
      <c r="B52" s="2" t="s">
        <v>36</v>
      </c>
      <c r="C52" s="2" t="s">
        <v>38</v>
      </c>
      <c r="D52" s="2" t="s">
        <v>106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11"/>
      <c r="W52" s="11"/>
      <c r="X52" s="11"/>
      <c r="Y52" s="11"/>
      <c r="Z52" s="3" t="s">
        <v>107</v>
      </c>
      <c r="AA52" s="15"/>
      <c r="AB52" s="15"/>
      <c r="AC52" s="15"/>
      <c r="AD52" s="15"/>
      <c r="AE52" s="15"/>
      <c r="AF52" s="15">
        <v>84.4</v>
      </c>
      <c r="AG52" s="15"/>
      <c r="AH52" s="15"/>
      <c r="AI52" s="15">
        <v>84.4</v>
      </c>
      <c r="AJ52" s="15"/>
      <c r="AK52" s="15">
        <v>62.6</v>
      </c>
      <c r="AL52" s="15"/>
      <c r="AM52" s="15"/>
      <c r="AN52" s="15">
        <v>84.4</v>
      </c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>
        <v>61.7</v>
      </c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>
        <f t="shared" si="0"/>
        <v>98.562300319488813</v>
      </c>
      <c r="BN52" s="16"/>
      <c r="BO52" s="16"/>
      <c r="BP52" s="16"/>
      <c r="BQ52" s="4" t="s">
        <v>107</v>
      </c>
    </row>
    <row r="53" spans="1:69" ht="66" customHeight="1">
      <c r="A53" s="6" t="s">
        <v>108</v>
      </c>
      <c r="B53" s="7" t="s">
        <v>36</v>
      </c>
      <c r="C53" s="7" t="s">
        <v>38</v>
      </c>
      <c r="D53" s="7" t="s">
        <v>106</v>
      </c>
      <c r="E53" s="7" t="s">
        <v>109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13"/>
      <c r="W53" s="13"/>
      <c r="X53" s="13"/>
      <c r="Y53" s="13"/>
      <c r="Z53" s="6" t="s">
        <v>110</v>
      </c>
      <c r="AA53" s="17"/>
      <c r="AB53" s="17"/>
      <c r="AC53" s="17"/>
      <c r="AD53" s="17"/>
      <c r="AE53" s="17"/>
      <c r="AF53" s="17">
        <v>84.4</v>
      </c>
      <c r="AG53" s="17"/>
      <c r="AH53" s="17"/>
      <c r="AI53" s="17">
        <v>84.4</v>
      </c>
      <c r="AJ53" s="17"/>
      <c r="AK53" s="17">
        <v>26</v>
      </c>
      <c r="AL53" s="17"/>
      <c r="AM53" s="17"/>
      <c r="AN53" s="17">
        <v>84.4</v>
      </c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>
        <v>26</v>
      </c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6">
        <f t="shared" si="0"/>
        <v>100</v>
      </c>
      <c r="BN53" s="17"/>
      <c r="BO53" s="17"/>
      <c r="BP53" s="17"/>
      <c r="BQ53" s="6" t="s">
        <v>110</v>
      </c>
    </row>
    <row r="54" spans="1:69" ht="81" customHeight="1">
      <c r="A54" s="4" t="s">
        <v>111</v>
      </c>
      <c r="B54" s="5" t="s">
        <v>36</v>
      </c>
      <c r="C54" s="5" t="s">
        <v>38</v>
      </c>
      <c r="D54" s="5" t="s">
        <v>106</v>
      </c>
      <c r="E54" s="5" t="s">
        <v>109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 t="s">
        <v>104</v>
      </c>
      <c r="U54" s="5"/>
      <c r="V54" s="12"/>
      <c r="W54" s="12"/>
      <c r="X54" s="12"/>
      <c r="Y54" s="12"/>
      <c r="Z54" s="4" t="s">
        <v>94</v>
      </c>
      <c r="AA54" s="16">
        <v>247.3</v>
      </c>
      <c r="AB54" s="16"/>
      <c r="AC54" s="16"/>
      <c r="AD54" s="16"/>
      <c r="AE54" s="16">
        <v>247.3</v>
      </c>
      <c r="AF54" s="16"/>
      <c r="AG54" s="16"/>
      <c r="AH54" s="16"/>
      <c r="AI54" s="16"/>
      <c r="AJ54" s="16"/>
      <c r="AK54" s="16">
        <v>26</v>
      </c>
      <c r="AL54" s="16"/>
      <c r="AM54" s="16"/>
      <c r="AN54" s="16"/>
      <c r="AO54" s="16">
        <v>247.3</v>
      </c>
      <c r="AP54" s="16"/>
      <c r="AQ54" s="16"/>
      <c r="AR54" s="16"/>
      <c r="AS54" s="16">
        <v>247.3</v>
      </c>
      <c r="AT54" s="16"/>
      <c r="AU54" s="16"/>
      <c r="AV54" s="16"/>
      <c r="AW54" s="16"/>
      <c r="AX54" s="16"/>
      <c r="AY54" s="16">
        <v>26</v>
      </c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>
        <f t="shared" si="0"/>
        <v>100</v>
      </c>
      <c r="BN54" s="16"/>
      <c r="BO54" s="16"/>
      <c r="BP54" s="16"/>
      <c r="BQ54" s="4" t="s">
        <v>94</v>
      </c>
    </row>
    <row r="55" spans="1:69" ht="40.5" customHeight="1">
      <c r="A55" s="21" t="s">
        <v>112</v>
      </c>
      <c r="B55" s="5" t="s">
        <v>36</v>
      </c>
      <c r="C55" s="5" t="s">
        <v>38</v>
      </c>
      <c r="D55" s="5" t="s">
        <v>106</v>
      </c>
      <c r="E55" s="5" t="s">
        <v>109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 t="s">
        <v>113</v>
      </c>
      <c r="U55" s="5"/>
      <c r="V55" s="12"/>
      <c r="W55" s="12"/>
      <c r="X55" s="12"/>
      <c r="Y55" s="12"/>
      <c r="Z55" s="4" t="s">
        <v>97</v>
      </c>
      <c r="AA55" s="16">
        <v>30</v>
      </c>
      <c r="AB55" s="16"/>
      <c r="AC55" s="16"/>
      <c r="AD55" s="16"/>
      <c r="AE55" s="16"/>
      <c r="AF55" s="16"/>
      <c r="AG55" s="16"/>
      <c r="AH55" s="16"/>
      <c r="AI55" s="16"/>
      <c r="AJ55" s="16"/>
      <c r="AK55" s="16">
        <v>0</v>
      </c>
      <c r="AL55" s="16"/>
      <c r="AM55" s="16"/>
      <c r="AN55" s="16"/>
      <c r="AO55" s="16">
        <v>30</v>
      </c>
      <c r="AP55" s="16"/>
      <c r="AQ55" s="16"/>
      <c r="AR55" s="16"/>
      <c r="AS55" s="16"/>
      <c r="AT55" s="16"/>
      <c r="AU55" s="16"/>
      <c r="AV55" s="16"/>
      <c r="AW55" s="16"/>
      <c r="AX55" s="16"/>
      <c r="AY55" s="16">
        <v>0</v>
      </c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>
        <v>0</v>
      </c>
      <c r="BN55" s="15"/>
      <c r="BO55" s="15"/>
      <c r="BP55" s="15"/>
      <c r="BQ55" s="3" t="s">
        <v>97</v>
      </c>
    </row>
    <row r="56" spans="1:69" ht="40.5" customHeight="1">
      <c r="A56" s="21" t="s">
        <v>124</v>
      </c>
      <c r="B56" s="5" t="s">
        <v>36</v>
      </c>
      <c r="C56" s="5" t="s">
        <v>38</v>
      </c>
      <c r="D56" s="5" t="s">
        <v>106</v>
      </c>
      <c r="E56" s="5" t="s">
        <v>109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 t="s">
        <v>261</v>
      </c>
      <c r="U56" s="5"/>
      <c r="V56" s="12"/>
      <c r="W56" s="12"/>
      <c r="X56" s="12"/>
      <c r="Y56" s="12"/>
      <c r="Z56" s="4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>
        <v>23.2</v>
      </c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>
        <v>23.2</v>
      </c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>
        <f t="shared" si="0"/>
        <v>100</v>
      </c>
      <c r="BN56" s="15"/>
      <c r="BO56" s="15"/>
      <c r="BP56" s="15"/>
      <c r="BQ56" s="3"/>
    </row>
    <row r="57" spans="1:69" ht="27" customHeight="1">
      <c r="A57" s="4" t="s">
        <v>114</v>
      </c>
      <c r="B57" s="5" t="s">
        <v>36</v>
      </c>
      <c r="C57" s="5" t="s">
        <v>38</v>
      </c>
      <c r="D57" s="5" t="s">
        <v>106</v>
      </c>
      <c r="E57" s="5" t="s">
        <v>109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 t="s">
        <v>115</v>
      </c>
      <c r="U57" s="5"/>
      <c r="V57" s="12"/>
      <c r="W57" s="12"/>
      <c r="X57" s="12"/>
      <c r="Y57" s="12"/>
      <c r="Z57" s="4" t="s">
        <v>100</v>
      </c>
      <c r="AA57" s="16">
        <v>30</v>
      </c>
      <c r="AB57" s="16"/>
      <c r="AC57" s="16"/>
      <c r="AD57" s="16"/>
      <c r="AE57" s="16"/>
      <c r="AF57" s="16"/>
      <c r="AG57" s="16"/>
      <c r="AH57" s="16"/>
      <c r="AI57" s="16"/>
      <c r="AJ57" s="16"/>
      <c r="AK57" s="16">
        <v>2.7</v>
      </c>
      <c r="AL57" s="16"/>
      <c r="AM57" s="16"/>
      <c r="AN57" s="16"/>
      <c r="AO57" s="16">
        <v>30</v>
      </c>
      <c r="AP57" s="16"/>
      <c r="AQ57" s="16"/>
      <c r="AR57" s="16"/>
      <c r="AS57" s="16"/>
      <c r="AT57" s="16"/>
      <c r="AU57" s="16"/>
      <c r="AV57" s="16"/>
      <c r="AW57" s="16"/>
      <c r="AX57" s="16"/>
      <c r="AY57" s="16">
        <v>2.7</v>
      </c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>
        <f t="shared" si="0"/>
        <v>100</v>
      </c>
      <c r="BN57" s="16"/>
      <c r="BO57" s="16"/>
      <c r="BP57" s="16"/>
      <c r="BQ57" s="4" t="s">
        <v>100</v>
      </c>
    </row>
    <row r="58" spans="1:69" ht="60" customHeight="1">
      <c r="A58" s="8" t="s">
        <v>116</v>
      </c>
      <c r="B58" s="7" t="s">
        <v>36</v>
      </c>
      <c r="C58" s="7" t="s">
        <v>38</v>
      </c>
      <c r="D58" s="7" t="s">
        <v>106</v>
      </c>
      <c r="E58" s="7" t="s">
        <v>117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13"/>
      <c r="W58" s="13"/>
      <c r="X58" s="13"/>
      <c r="Y58" s="13"/>
      <c r="Z58" s="8" t="s">
        <v>103</v>
      </c>
      <c r="AA58" s="17">
        <v>30</v>
      </c>
      <c r="AB58" s="17"/>
      <c r="AC58" s="17"/>
      <c r="AD58" s="17"/>
      <c r="AE58" s="17"/>
      <c r="AF58" s="17"/>
      <c r="AG58" s="17"/>
      <c r="AH58" s="17"/>
      <c r="AI58" s="17"/>
      <c r="AJ58" s="17"/>
      <c r="AK58" s="17">
        <v>21.1</v>
      </c>
      <c r="AL58" s="17"/>
      <c r="AM58" s="17"/>
      <c r="AN58" s="17"/>
      <c r="AO58" s="17">
        <v>30</v>
      </c>
      <c r="AP58" s="17"/>
      <c r="AQ58" s="17"/>
      <c r="AR58" s="17"/>
      <c r="AS58" s="17"/>
      <c r="AT58" s="17"/>
      <c r="AU58" s="17"/>
      <c r="AV58" s="17"/>
      <c r="AW58" s="17"/>
      <c r="AX58" s="17"/>
      <c r="AY58" s="17">
        <v>20.2</v>
      </c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6">
        <f t="shared" si="0"/>
        <v>95.734597156398095</v>
      </c>
      <c r="BN58" s="17"/>
      <c r="BO58" s="17"/>
      <c r="BP58" s="17"/>
      <c r="BQ58" s="8" t="s">
        <v>103</v>
      </c>
    </row>
    <row r="59" spans="1:69" ht="108.95" customHeight="1">
      <c r="A59" s="3" t="s">
        <v>118</v>
      </c>
      <c r="B59" s="5" t="s">
        <v>36</v>
      </c>
      <c r="C59" s="5" t="s">
        <v>38</v>
      </c>
      <c r="D59" s="5" t="s">
        <v>106</v>
      </c>
      <c r="E59" s="5" t="s">
        <v>117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 t="s">
        <v>58</v>
      </c>
      <c r="U59" s="5"/>
      <c r="V59" s="12"/>
      <c r="W59" s="12"/>
      <c r="X59" s="12"/>
      <c r="Y59" s="12"/>
      <c r="Z59" s="4" t="s">
        <v>105</v>
      </c>
      <c r="AA59" s="16">
        <v>82.7</v>
      </c>
      <c r="AB59" s="16"/>
      <c r="AC59" s="16"/>
      <c r="AD59" s="16"/>
      <c r="AE59" s="16"/>
      <c r="AF59" s="16">
        <v>37.5</v>
      </c>
      <c r="AG59" s="16"/>
      <c r="AH59" s="16"/>
      <c r="AI59" s="16"/>
      <c r="AJ59" s="16"/>
      <c r="AK59" s="16">
        <v>21.1</v>
      </c>
      <c r="AL59" s="16"/>
      <c r="AM59" s="16"/>
      <c r="AN59" s="16"/>
      <c r="AO59" s="16">
        <v>82.7</v>
      </c>
      <c r="AP59" s="16"/>
      <c r="AQ59" s="16"/>
      <c r="AR59" s="16"/>
      <c r="AS59" s="16"/>
      <c r="AT59" s="16"/>
      <c r="AU59" s="16"/>
      <c r="AV59" s="16"/>
      <c r="AW59" s="16"/>
      <c r="AX59" s="16"/>
      <c r="AY59" s="16">
        <v>20.2</v>
      </c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6">
        <f t="shared" si="0"/>
        <v>95.734597156398095</v>
      </c>
      <c r="BN59" s="15"/>
      <c r="BO59" s="15"/>
      <c r="BP59" s="15"/>
      <c r="BQ59" s="3" t="s">
        <v>105</v>
      </c>
    </row>
    <row r="60" spans="1:69" ht="30" customHeight="1">
      <c r="A60" s="4" t="s">
        <v>61</v>
      </c>
      <c r="B60" s="5" t="s">
        <v>36</v>
      </c>
      <c r="C60" s="5" t="s">
        <v>38</v>
      </c>
      <c r="D60" s="5" t="s">
        <v>106</v>
      </c>
      <c r="E60" s="5" t="s">
        <v>117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 t="s">
        <v>62</v>
      </c>
      <c r="U60" s="5"/>
      <c r="V60" s="12"/>
      <c r="W60" s="12"/>
      <c r="X60" s="12"/>
      <c r="Y60" s="12"/>
      <c r="Z60" s="4" t="s">
        <v>108</v>
      </c>
      <c r="AA60" s="16">
        <v>3.1</v>
      </c>
      <c r="AB60" s="16"/>
      <c r="AC60" s="16"/>
      <c r="AD60" s="16"/>
      <c r="AE60" s="16"/>
      <c r="AF60" s="16">
        <v>38.200000000000003</v>
      </c>
      <c r="AG60" s="16"/>
      <c r="AH60" s="16"/>
      <c r="AI60" s="16"/>
      <c r="AJ60" s="16"/>
      <c r="AK60" s="16">
        <v>21.1</v>
      </c>
      <c r="AL60" s="16"/>
      <c r="AM60" s="16"/>
      <c r="AN60" s="16"/>
      <c r="AO60" s="16">
        <v>3.1</v>
      </c>
      <c r="AP60" s="16"/>
      <c r="AQ60" s="16"/>
      <c r="AR60" s="16"/>
      <c r="AS60" s="16"/>
      <c r="AT60" s="16"/>
      <c r="AU60" s="16"/>
      <c r="AV60" s="16"/>
      <c r="AW60" s="16"/>
      <c r="AX60" s="16"/>
      <c r="AY60" s="16">
        <v>20.2</v>
      </c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>
        <f t="shared" si="0"/>
        <v>95.734597156398095</v>
      </c>
      <c r="BN60" s="16"/>
      <c r="BO60" s="16"/>
      <c r="BP60" s="16"/>
      <c r="BQ60" s="4" t="s">
        <v>108</v>
      </c>
    </row>
    <row r="61" spans="1:69" ht="27" customHeight="1">
      <c r="A61" s="8" t="s">
        <v>119</v>
      </c>
      <c r="B61" s="7" t="s">
        <v>36</v>
      </c>
      <c r="C61" s="7" t="s">
        <v>38</v>
      </c>
      <c r="D61" s="7" t="s">
        <v>106</v>
      </c>
      <c r="E61" s="7" t="s">
        <v>117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 t="s">
        <v>120</v>
      </c>
      <c r="U61" s="7"/>
      <c r="V61" s="13"/>
      <c r="W61" s="13"/>
      <c r="X61" s="13"/>
      <c r="Y61" s="13"/>
      <c r="Z61" s="8" t="s">
        <v>111</v>
      </c>
      <c r="AA61" s="17">
        <v>3.1</v>
      </c>
      <c r="AB61" s="17"/>
      <c r="AC61" s="17"/>
      <c r="AD61" s="17"/>
      <c r="AE61" s="17"/>
      <c r="AF61" s="17">
        <v>38.200000000000003</v>
      </c>
      <c r="AG61" s="17"/>
      <c r="AH61" s="17"/>
      <c r="AI61" s="17"/>
      <c r="AJ61" s="17"/>
      <c r="AK61" s="17">
        <v>0</v>
      </c>
      <c r="AL61" s="17"/>
      <c r="AM61" s="17"/>
      <c r="AN61" s="17"/>
      <c r="AO61" s="17">
        <v>3.1</v>
      </c>
      <c r="AP61" s="17"/>
      <c r="AQ61" s="17"/>
      <c r="AR61" s="17"/>
      <c r="AS61" s="17"/>
      <c r="AT61" s="17"/>
      <c r="AU61" s="17"/>
      <c r="AV61" s="17"/>
      <c r="AW61" s="17"/>
      <c r="AX61" s="17"/>
      <c r="AY61" s="17">
        <v>0</v>
      </c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6">
        <v>0</v>
      </c>
      <c r="BN61" s="17"/>
      <c r="BO61" s="17"/>
      <c r="BP61" s="17"/>
      <c r="BQ61" s="8" t="s">
        <v>111</v>
      </c>
    </row>
    <row r="62" spans="1:69" ht="69.95" customHeight="1">
      <c r="A62" s="8" t="s">
        <v>121</v>
      </c>
      <c r="B62" s="7" t="s">
        <v>36</v>
      </c>
      <c r="C62" s="7" t="s">
        <v>38</v>
      </c>
      <c r="D62" s="7" t="s">
        <v>106</v>
      </c>
      <c r="E62" s="7" t="s">
        <v>122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13"/>
      <c r="W62" s="13"/>
      <c r="X62" s="13"/>
      <c r="Y62" s="13"/>
      <c r="Z62" s="8" t="s">
        <v>112</v>
      </c>
      <c r="AA62" s="17">
        <v>3.1</v>
      </c>
      <c r="AB62" s="17"/>
      <c r="AC62" s="17"/>
      <c r="AD62" s="17"/>
      <c r="AE62" s="17"/>
      <c r="AF62" s="17">
        <v>23.8</v>
      </c>
      <c r="AG62" s="17"/>
      <c r="AH62" s="17"/>
      <c r="AI62" s="17"/>
      <c r="AJ62" s="17"/>
      <c r="AK62" s="17">
        <v>2.8</v>
      </c>
      <c r="AL62" s="17"/>
      <c r="AM62" s="17"/>
      <c r="AN62" s="17"/>
      <c r="AO62" s="17">
        <v>3.1</v>
      </c>
      <c r="AP62" s="17"/>
      <c r="AQ62" s="17"/>
      <c r="AR62" s="17"/>
      <c r="AS62" s="17"/>
      <c r="AT62" s="17"/>
      <c r="AU62" s="17"/>
      <c r="AV62" s="17"/>
      <c r="AW62" s="17"/>
      <c r="AX62" s="17"/>
      <c r="AY62" s="17">
        <v>2.8</v>
      </c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6">
        <f t="shared" si="0"/>
        <v>100</v>
      </c>
      <c r="BN62" s="17"/>
      <c r="BO62" s="17"/>
      <c r="BP62" s="17"/>
      <c r="BQ62" s="8" t="s">
        <v>112</v>
      </c>
    </row>
    <row r="63" spans="1:69" ht="86.1" customHeight="1">
      <c r="A63" s="8" t="s">
        <v>123</v>
      </c>
      <c r="B63" s="7" t="s">
        <v>36</v>
      </c>
      <c r="C63" s="7" t="s">
        <v>38</v>
      </c>
      <c r="D63" s="7" t="s">
        <v>106</v>
      </c>
      <c r="E63" s="7" t="s">
        <v>122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 t="s">
        <v>104</v>
      </c>
      <c r="U63" s="7"/>
      <c r="V63" s="13"/>
      <c r="W63" s="13"/>
      <c r="X63" s="13"/>
      <c r="Y63" s="13"/>
      <c r="Z63" s="8" t="s">
        <v>124</v>
      </c>
      <c r="AA63" s="17"/>
      <c r="AB63" s="17"/>
      <c r="AC63" s="17"/>
      <c r="AD63" s="17"/>
      <c r="AE63" s="17"/>
      <c r="AF63" s="17">
        <v>12.8</v>
      </c>
      <c r="AG63" s="17"/>
      <c r="AH63" s="17"/>
      <c r="AI63" s="17"/>
      <c r="AJ63" s="17"/>
      <c r="AK63" s="17">
        <v>2.8</v>
      </c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>
        <v>2.8</v>
      </c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6">
        <f t="shared" si="0"/>
        <v>100</v>
      </c>
      <c r="BN63" s="17"/>
      <c r="BO63" s="17"/>
      <c r="BP63" s="17"/>
      <c r="BQ63" s="8" t="s">
        <v>124</v>
      </c>
    </row>
    <row r="64" spans="1:69" ht="27.95" customHeight="1">
      <c r="A64" s="8" t="s">
        <v>114</v>
      </c>
      <c r="B64" s="7" t="s">
        <v>36</v>
      </c>
      <c r="C64" s="7" t="s">
        <v>38</v>
      </c>
      <c r="D64" s="7" t="s">
        <v>106</v>
      </c>
      <c r="E64" s="7" t="s">
        <v>122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 t="s">
        <v>115</v>
      </c>
      <c r="U64" s="7"/>
      <c r="V64" s="13"/>
      <c r="W64" s="13"/>
      <c r="X64" s="13"/>
      <c r="Y64" s="13"/>
      <c r="Z64" s="8" t="s">
        <v>114</v>
      </c>
      <c r="AA64" s="17"/>
      <c r="AB64" s="17"/>
      <c r="AC64" s="17"/>
      <c r="AD64" s="17"/>
      <c r="AE64" s="17"/>
      <c r="AF64" s="17">
        <v>1.6</v>
      </c>
      <c r="AG64" s="17"/>
      <c r="AH64" s="17"/>
      <c r="AI64" s="17"/>
      <c r="AJ64" s="17"/>
      <c r="AK64" s="17">
        <v>2.8</v>
      </c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>
        <v>2.8</v>
      </c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6">
        <f t="shared" si="0"/>
        <v>100</v>
      </c>
      <c r="BN64" s="17"/>
      <c r="BO64" s="17"/>
      <c r="BP64" s="17"/>
      <c r="BQ64" s="8" t="s">
        <v>114</v>
      </c>
    </row>
    <row r="65" spans="1:69" ht="72.95" customHeight="1">
      <c r="A65" s="4" t="s">
        <v>125</v>
      </c>
      <c r="B65" s="5" t="s">
        <v>36</v>
      </c>
      <c r="C65" s="5" t="s">
        <v>38</v>
      </c>
      <c r="D65" s="5" t="s">
        <v>106</v>
      </c>
      <c r="E65" s="5" t="s">
        <v>126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12"/>
      <c r="W65" s="12"/>
      <c r="X65" s="12"/>
      <c r="Y65" s="12"/>
      <c r="Z65" s="4" t="s">
        <v>116</v>
      </c>
      <c r="AA65" s="16">
        <v>56.7</v>
      </c>
      <c r="AB65" s="16"/>
      <c r="AC65" s="16"/>
      <c r="AD65" s="16"/>
      <c r="AE65" s="16"/>
      <c r="AF65" s="16">
        <v>-5.7</v>
      </c>
      <c r="AG65" s="16"/>
      <c r="AH65" s="16"/>
      <c r="AI65" s="16"/>
      <c r="AJ65" s="16"/>
      <c r="AK65" s="16">
        <v>12.7</v>
      </c>
      <c r="AL65" s="16"/>
      <c r="AM65" s="16"/>
      <c r="AN65" s="16"/>
      <c r="AO65" s="16">
        <v>56.7</v>
      </c>
      <c r="AP65" s="16"/>
      <c r="AQ65" s="16"/>
      <c r="AR65" s="16"/>
      <c r="AS65" s="16"/>
      <c r="AT65" s="16"/>
      <c r="AU65" s="16"/>
      <c r="AV65" s="16"/>
      <c r="AW65" s="16"/>
      <c r="AX65" s="16"/>
      <c r="AY65" s="16">
        <v>12.7</v>
      </c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>
        <f t="shared" si="0"/>
        <v>100</v>
      </c>
      <c r="BN65" s="16"/>
      <c r="BO65" s="16"/>
      <c r="BP65" s="16"/>
      <c r="BQ65" s="4" t="s">
        <v>116</v>
      </c>
    </row>
    <row r="66" spans="1:69" ht="111" customHeight="1">
      <c r="A66" s="8" t="s">
        <v>127</v>
      </c>
      <c r="B66" s="7" t="s">
        <v>36</v>
      </c>
      <c r="C66" s="7" t="s">
        <v>38</v>
      </c>
      <c r="D66" s="7" t="s">
        <v>106</v>
      </c>
      <c r="E66" s="7" t="s">
        <v>126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 t="s">
        <v>58</v>
      </c>
      <c r="U66" s="7"/>
      <c r="V66" s="13"/>
      <c r="W66" s="13"/>
      <c r="X66" s="13"/>
      <c r="Y66" s="13"/>
      <c r="Z66" s="8" t="s">
        <v>118</v>
      </c>
      <c r="AA66" s="17">
        <v>56.7</v>
      </c>
      <c r="AB66" s="17"/>
      <c r="AC66" s="17"/>
      <c r="AD66" s="17"/>
      <c r="AE66" s="17"/>
      <c r="AF66" s="17">
        <v>-5.7</v>
      </c>
      <c r="AG66" s="17"/>
      <c r="AH66" s="17"/>
      <c r="AI66" s="17"/>
      <c r="AJ66" s="17"/>
      <c r="AK66" s="17">
        <v>12.7</v>
      </c>
      <c r="AL66" s="17"/>
      <c r="AM66" s="17"/>
      <c r="AN66" s="17"/>
      <c r="AO66" s="17">
        <v>56.7</v>
      </c>
      <c r="AP66" s="17"/>
      <c r="AQ66" s="17"/>
      <c r="AR66" s="17"/>
      <c r="AS66" s="17"/>
      <c r="AT66" s="17"/>
      <c r="AU66" s="17"/>
      <c r="AV66" s="17"/>
      <c r="AW66" s="17"/>
      <c r="AX66" s="17"/>
      <c r="AY66" s="17">
        <v>12.7</v>
      </c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6">
        <f t="shared" si="0"/>
        <v>100</v>
      </c>
      <c r="BN66" s="17"/>
      <c r="BO66" s="17"/>
      <c r="BP66" s="17"/>
      <c r="BQ66" s="8" t="s">
        <v>118</v>
      </c>
    </row>
    <row r="67" spans="1:69" ht="29.1" customHeight="1">
      <c r="A67" s="8" t="s">
        <v>61</v>
      </c>
      <c r="B67" s="7" t="s">
        <v>36</v>
      </c>
      <c r="C67" s="7" t="s">
        <v>38</v>
      </c>
      <c r="D67" s="7" t="s">
        <v>106</v>
      </c>
      <c r="E67" s="7" t="s">
        <v>126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 t="s">
        <v>62</v>
      </c>
      <c r="U67" s="7"/>
      <c r="V67" s="13"/>
      <c r="W67" s="13"/>
      <c r="X67" s="13"/>
      <c r="Y67" s="13"/>
      <c r="Z67" s="8" t="s">
        <v>61</v>
      </c>
      <c r="AA67" s="17">
        <v>29.1</v>
      </c>
      <c r="AB67" s="17"/>
      <c r="AC67" s="17"/>
      <c r="AD67" s="17"/>
      <c r="AE67" s="17"/>
      <c r="AF67" s="17">
        <v>14.9</v>
      </c>
      <c r="AG67" s="17"/>
      <c r="AH67" s="17"/>
      <c r="AI67" s="17"/>
      <c r="AJ67" s="17"/>
      <c r="AK67" s="17">
        <v>12.7</v>
      </c>
      <c r="AL67" s="17"/>
      <c r="AM67" s="17"/>
      <c r="AN67" s="17"/>
      <c r="AO67" s="17">
        <v>29.1</v>
      </c>
      <c r="AP67" s="17"/>
      <c r="AQ67" s="17"/>
      <c r="AR67" s="17"/>
      <c r="AS67" s="17"/>
      <c r="AT67" s="17"/>
      <c r="AU67" s="17"/>
      <c r="AV67" s="17"/>
      <c r="AW67" s="17"/>
      <c r="AX67" s="17"/>
      <c r="AY67" s="17">
        <v>12.7</v>
      </c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6">
        <f t="shared" si="0"/>
        <v>100</v>
      </c>
      <c r="BN67" s="17"/>
      <c r="BO67" s="17"/>
      <c r="BP67" s="17"/>
      <c r="BQ67" s="8" t="s">
        <v>61</v>
      </c>
    </row>
    <row r="68" spans="1:69" ht="34.15" customHeight="1">
      <c r="A68" s="18" t="s">
        <v>128</v>
      </c>
      <c r="B68" s="10" t="s">
        <v>36</v>
      </c>
      <c r="C68" s="10" t="s">
        <v>129</v>
      </c>
      <c r="D68" s="10" t="s">
        <v>39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4"/>
      <c r="W68" s="14"/>
      <c r="X68" s="14"/>
      <c r="Y68" s="14"/>
      <c r="Z68" s="18" t="s">
        <v>119</v>
      </c>
      <c r="AA68" s="19">
        <v>27.6</v>
      </c>
      <c r="AB68" s="19"/>
      <c r="AC68" s="19"/>
      <c r="AD68" s="19"/>
      <c r="AE68" s="19"/>
      <c r="AF68" s="19">
        <v>-20.6</v>
      </c>
      <c r="AG68" s="19"/>
      <c r="AH68" s="19"/>
      <c r="AI68" s="19"/>
      <c r="AJ68" s="19"/>
      <c r="AK68" s="19">
        <v>161.69999999999999</v>
      </c>
      <c r="AL68" s="19"/>
      <c r="AM68" s="19"/>
      <c r="AN68" s="19"/>
      <c r="AO68" s="19">
        <v>27.6</v>
      </c>
      <c r="AP68" s="19"/>
      <c r="AQ68" s="19"/>
      <c r="AR68" s="19"/>
      <c r="AS68" s="19"/>
      <c r="AT68" s="19"/>
      <c r="AU68" s="19"/>
      <c r="AV68" s="19"/>
      <c r="AW68" s="19"/>
      <c r="AX68" s="19"/>
      <c r="AY68" s="19">
        <v>161.69999999999999</v>
      </c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5">
        <f t="shared" si="0"/>
        <v>100</v>
      </c>
      <c r="BN68" s="17"/>
      <c r="BO68" s="17"/>
      <c r="BP68" s="17"/>
      <c r="BQ68" s="8" t="s">
        <v>119</v>
      </c>
    </row>
    <row r="69" spans="1:69" ht="48" customHeight="1">
      <c r="A69" s="4" t="s">
        <v>130</v>
      </c>
      <c r="B69" s="5" t="s">
        <v>36</v>
      </c>
      <c r="C69" s="5" t="s">
        <v>129</v>
      </c>
      <c r="D69" s="5" t="s">
        <v>40</v>
      </c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12"/>
      <c r="W69" s="12"/>
      <c r="X69" s="12"/>
      <c r="Y69" s="12"/>
      <c r="Z69" s="4" t="s">
        <v>121</v>
      </c>
      <c r="AA69" s="16">
        <v>2.9</v>
      </c>
      <c r="AB69" s="16"/>
      <c r="AC69" s="16"/>
      <c r="AD69" s="16"/>
      <c r="AE69" s="16"/>
      <c r="AF69" s="16"/>
      <c r="AG69" s="16"/>
      <c r="AH69" s="16"/>
      <c r="AI69" s="16"/>
      <c r="AJ69" s="16"/>
      <c r="AK69" s="16">
        <v>161.69999999999999</v>
      </c>
      <c r="AL69" s="16"/>
      <c r="AM69" s="16"/>
      <c r="AN69" s="16"/>
      <c r="AO69" s="16">
        <v>2.9</v>
      </c>
      <c r="AP69" s="16"/>
      <c r="AQ69" s="16"/>
      <c r="AR69" s="16"/>
      <c r="AS69" s="16"/>
      <c r="AT69" s="16"/>
      <c r="AU69" s="16"/>
      <c r="AV69" s="16"/>
      <c r="AW69" s="16"/>
      <c r="AX69" s="16"/>
      <c r="AY69" s="16">
        <v>161.69999999999999</v>
      </c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>
        <f t="shared" si="0"/>
        <v>100</v>
      </c>
      <c r="BN69" s="16"/>
      <c r="BO69" s="16"/>
      <c r="BP69" s="16"/>
      <c r="BQ69" s="4" t="s">
        <v>121</v>
      </c>
    </row>
    <row r="70" spans="1:69" ht="72.95" customHeight="1">
      <c r="A70" s="8" t="s">
        <v>131</v>
      </c>
      <c r="B70" s="7" t="s">
        <v>36</v>
      </c>
      <c r="C70" s="7" t="s">
        <v>129</v>
      </c>
      <c r="D70" s="7" t="s">
        <v>40</v>
      </c>
      <c r="E70" s="7" t="s">
        <v>132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13"/>
      <c r="W70" s="13"/>
      <c r="X70" s="13"/>
      <c r="Y70" s="13"/>
      <c r="Z70" s="8" t="s">
        <v>123</v>
      </c>
      <c r="AA70" s="17">
        <v>2.9</v>
      </c>
      <c r="AB70" s="17"/>
      <c r="AC70" s="17"/>
      <c r="AD70" s="17"/>
      <c r="AE70" s="17"/>
      <c r="AF70" s="17"/>
      <c r="AG70" s="17"/>
      <c r="AH70" s="17"/>
      <c r="AI70" s="17"/>
      <c r="AJ70" s="17"/>
      <c r="AK70" s="17">
        <v>161.69999999999999</v>
      </c>
      <c r="AL70" s="17"/>
      <c r="AM70" s="17"/>
      <c r="AN70" s="17"/>
      <c r="AO70" s="17">
        <v>2.9</v>
      </c>
      <c r="AP70" s="17"/>
      <c r="AQ70" s="17"/>
      <c r="AR70" s="17"/>
      <c r="AS70" s="17"/>
      <c r="AT70" s="17"/>
      <c r="AU70" s="17"/>
      <c r="AV70" s="17"/>
      <c r="AW70" s="17"/>
      <c r="AX70" s="17"/>
      <c r="AY70" s="17">
        <v>161.69999999999999</v>
      </c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6">
        <f t="shared" si="0"/>
        <v>100</v>
      </c>
      <c r="BN70" s="17"/>
      <c r="BO70" s="17"/>
      <c r="BP70" s="17"/>
      <c r="BQ70" s="8" t="s">
        <v>123</v>
      </c>
    </row>
    <row r="71" spans="1:69" ht="162" customHeight="1">
      <c r="A71" s="8" t="s">
        <v>133</v>
      </c>
      <c r="B71" s="7" t="s">
        <v>36</v>
      </c>
      <c r="C71" s="7" t="s">
        <v>129</v>
      </c>
      <c r="D71" s="7" t="s">
        <v>40</v>
      </c>
      <c r="E71" s="7" t="s">
        <v>132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 t="s">
        <v>50</v>
      </c>
      <c r="U71" s="7"/>
      <c r="V71" s="13"/>
      <c r="W71" s="13"/>
      <c r="X71" s="13"/>
      <c r="Y71" s="13"/>
      <c r="Z71" s="8" t="s">
        <v>114</v>
      </c>
      <c r="AA71" s="17">
        <v>2.9</v>
      </c>
      <c r="AB71" s="17"/>
      <c r="AC71" s="17"/>
      <c r="AD71" s="17"/>
      <c r="AE71" s="17"/>
      <c r="AF71" s="17"/>
      <c r="AG71" s="17"/>
      <c r="AH71" s="17"/>
      <c r="AI71" s="17"/>
      <c r="AJ71" s="17"/>
      <c r="AK71" s="17">
        <v>149.1</v>
      </c>
      <c r="AL71" s="17"/>
      <c r="AM71" s="17"/>
      <c r="AN71" s="17"/>
      <c r="AO71" s="17">
        <v>2.9</v>
      </c>
      <c r="AP71" s="17"/>
      <c r="AQ71" s="17"/>
      <c r="AR71" s="17"/>
      <c r="AS71" s="17"/>
      <c r="AT71" s="17"/>
      <c r="AU71" s="17"/>
      <c r="AV71" s="17"/>
      <c r="AW71" s="17"/>
      <c r="AX71" s="17"/>
      <c r="AY71" s="17">
        <v>149.1</v>
      </c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6">
        <f t="shared" ref="BM71:BM146" si="1">AY71/AK71*100</f>
        <v>100</v>
      </c>
      <c r="BN71" s="17"/>
      <c r="BO71" s="17"/>
      <c r="BP71" s="17"/>
      <c r="BQ71" s="8" t="s">
        <v>114</v>
      </c>
    </row>
    <row r="72" spans="1:69" ht="42" customHeight="1">
      <c r="A72" s="4" t="s">
        <v>51</v>
      </c>
      <c r="B72" s="5" t="s">
        <v>36</v>
      </c>
      <c r="C72" s="5" t="s">
        <v>129</v>
      </c>
      <c r="D72" s="5" t="s">
        <v>40</v>
      </c>
      <c r="E72" s="5" t="s">
        <v>132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 t="s">
        <v>52</v>
      </c>
      <c r="U72" s="5"/>
      <c r="V72" s="12"/>
      <c r="W72" s="12"/>
      <c r="X72" s="12"/>
      <c r="Y72" s="12"/>
      <c r="Z72" s="4" t="s">
        <v>125</v>
      </c>
      <c r="AA72" s="16">
        <v>20</v>
      </c>
      <c r="AB72" s="16"/>
      <c r="AC72" s="16"/>
      <c r="AD72" s="16"/>
      <c r="AE72" s="16"/>
      <c r="AF72" s="16">
        <v>5</v>
      </c>
      <c r="AG72" s="16"/>
      <c r="AH72" s="16"/>
      <c r="AI72" s="16"/>
      <c r="AJ72" s="16"/>
      <c r="AK72" s="16">
        <v>114.7</v>
      </c>
      <c r="AL72" s="16"/>
      <c r="AM72" s="16"/>
      <c r="AN72" s="16"/>
      <c r="AO72" s="16">
        <v>20</v>
      </c>
      <c r="AP72" s="16"/>
      <c r="AQ72" s="16"/>
      <c r="AR72" s="16"/>
      <c r="AS72" s="16"/>
      <c r="AT72" s="16"/>
      <c r="AU72" s="16"/>
      <c r="AV72" s="16"/>
      <c r="AW72" s="16"/>
      <c r="AX72" s="16"/>
      <c r="AY72" s="16">
        <v>114.7</v>
      </c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>
        <f t="shared" si="1"/>
        <v>100</v>
      </c>
      <c r="BN72" s="16"/>
      <c r="BO72" s="16"/>
      <c r="BP72" s="16"/>
      <c r="BQ72" s="4" t="s">
        <v>125</v>
      </c>
    </row>
    <row r="73" spans="1:69" ht="81" customHeight="1">
      <c r="A73" s="8" t="s">
        <v>55</v>
      </c>
      <c r="B73" s="7" t="s">
        <v>36</v>
      </c>
      <c r="C73" s="7" t="s">
        <v>129</v>
      </c>
      <c r="D73" s="7" t="s">
        <v>40</v>
      </c>
      <c r="E73" s="7" t="s">
        <v>132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 t="s">
        <v>56</v>
      </c>
      <c r="U73" s="7"/>
      <c r="V73" s="13"/>
      <c r="W73" s="13"/>
      <c r="X73" s="13"/>
      <c r="Y73" s="13"/>
      <c r="Z73" s="8" t="s">
        <v>127</v>
      </c>
      <c r="AA73" s="17">
        <v>20</v>
      </c>
      <c r="AB73" s="17"/>
      <c r="AC73" s="17"/>
      <c r="AD73" s="17"/>
      <c r="AE73" s="17"/>
      <c r="AF73" s="17">
        <v>5</v>
      </c>
      <c r="AG73" s="17"/>
      <c r="AH73" s="17"/>
      <c r="AI73" s="17"/>
      <c r="AJ73" s="17"/>
      <c r="AK73" s="17">
        <v>34.4</v>
      </c>
      <c r="AL73" s="17"/>
      <c r="AM73" s="17"/>
      <c r="AN73" s="17"/>
      <c r="AO73" s="17">
        <v>20</v>
      </c>
      <c r="AP73" s="17"/>
      <c r="AQ73" s="17"/>
      <c r="AR73" s="17"/>
      <c r="AS73" s="17"/>
      <c r="AT73" s="17"/>
      <c r="AU73" s="17"/>
      <c r="AV73" s="17"/>
      <c r="AW73" s="17"/>
      <c r="AX73" s="17"/>
      <c r="AY73" s="17">
        <v>34.4</v>
      </c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6">
        <f t="shared" si="1"/>
        <v>100</v>
      </c>
      <c r="BN73" s="17"/>
      <c r="BO73" s="17"/>
      <c r="BP73" s="17"/>
      <c r="BQ73" s="8" t="s">
        <v>127</v>
      </c>
    </row>
    <row r="74" spans="1:69" ht="105.95" customHeight="1">
      <c r="A74" s="8" t="s">
        <v>134</v>
      </c>
      <c r="B74" s="7" t="s">
        <v>36</v>
      </c>
      <c r="C74" s="7" t="s">
        <v>129</v>
      </c>
      <c r="D74" s="7" t="s">
        <v>40</v>
      </c>
      <c r="E74" s="7" t="s">
        <v>132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 t="s">
        <v>58</v>
      </c>
      <c r="U74" s="7"/>
      <c r="V74" s="13"/>
      <c r="W74" s="13"/>
      <c r="X74" s="13"/>
      <c r="Y74" s="13"/>
      <c r="Z74" s="8" t="s">
        <v>61</v>
      </c>
      <c r="AA74" s="17">
        <v>20</v>
      </c>
      <c r="AB74" s="17"/>
      <c r="AC74" s="17"/>
      <c r="AD74" s="17"/>
      <c r="AE74" s="17"/>
      <c r="AF74" s="17">
        <v>5</v>
      </c>
      <c r="AG74" s="17"/>
      <c r="AH74" s="17"/>
      <c r="AI74" s="17"/>
      <c r="AJ74" s="17"/>
      <c r="AK74" s="17">
        <v>12.6</v>
      </c>
      <c r="AL74" s="17"/>
      <c r="AM74" s="17"/>
      <c r="AN74" s="17"/>
      <c r="AO74" s="17">
        <v>20</v>
      </c>
      <c r="AP74" s="17"/>
      <c r="AQ74" s="17"/>
      <c r="AR74" s="17"/>
      <c r="AS74" s="17"/>
      <c r="AT74" s="17"/>
      <c r="AU74" s="17"/>
      <c r="AV74" s="17"/>
      <c r="AW74" s="17"/>
      <c r="AX74" s="17"/>
      <c r="AY74" s="17">
        <v>12.6</v>
      </c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6">
        <f t="shared" si="1"/>
        <v>100</v>
      </c>
      <c r="BN74" s="17"/>
      <c r="BO74" s="17"/>
      <c r="BP74" s="17"/>
      <c r="BQ74" s="8" t="s">
        <v>61</v>
      </c>
    </row>
    <row r="75" spans="1:69" ht="50.1" customHeight="1">
      <c r="A75" s="3" t="s">
        <v>59</v>
      </c>
      <c r="B75" s="5" t="s">
        <v>36</v>
      </c>
      <c r="C75" s="5" t="s">
        <v>129</v>
      </c>
      <c r="D75" s="5" t="s">
        <v>40</v>
      </c>
      <c r="E75" s="5" t="s">
        <v>132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 t="s">
        <v>60</v>
      </c>
      <c r="U75" s="5"/>
      <c r="V75" s="12"/>
      <c r="W75" s="12"/>
      <c r="X75" s="12"/>
      <c r="Y75" s="12"/>
      <c r="Z75" s="4" t="s">
        <v>128</v>
      </c>
      <c r="AA75" s="16">
        <v>142.69999999999999</v>
      </c>
      <c r="AB75" s="16">
        <v>142.69999999999999</v>
      </c>
      <c r="AC75" s="16"/>
      <c r="AD75" s="16"/>
      <c r="AE75" s="16"/>
      <c r="AF75" s="16">
        <v>10.4</v>
      </c>
      <c r="AG75" s="16">
        <v>10.4</v>
      </c>
      <c r="AH75" s="16"/>
      <c r="AI75" s="16"/>
      <c r="AJ75" s="16"/>
      <c r="AK75" s="16">
        <v>8.3000000000000007</v>
      </c>
      <c r="AL75" s="16">
        <v>153</v>
      </c>
      <c r="AM75" s="16"/>
      <c r="AN75" s="16"/>
      <c r="AO75" s="16">
        <v>149.6</v>
      </c>
      <c r="AP75" s="16">
        <v>149.6</v>
      </c>
      <c r="AQ75" s="16"/>
      <c r="AR75" s="16"/>
      <c r="AS75" s="16"/>
      <c r="AT75" s="16">
        <v>3.4</v>
      </c>
      <c r="AU75" s="16">
        <v>3.4</v>
      </c>
      <c r="AV75" s="16"/>
      <c r="AW75" s="16"/>
      <c r="AX75" s="16"/>
      <c r="AY75" s="16">
        <v>8.3000000000000007</v>
      </c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6">
        <f t="shared" si="1"/>
        <v>100</v>
      </c>
      <c r="BN75" s="15">
        <v>153</v>
      </c>
      <c r="BO75" s="15"/>
      <c r="BP75" s="15"/>
      <c r="BQ75" s="3" t="s">
        <v>128</v>
      </c>
    </row>
    <row r="76" spans="1:69" ht="27" customHeight="1">
      <c r="A76" s="3" t="s">
        <v>61</v>
      </c>
      <c r="B76" s="5" t="s">
        <v>36</v>
      </c>
      <c r="C76" s="5" t="s">
        <v>129</v>
      </c>
      <c r="D76" s="5" t="s">
        <v>40</v>
      </c>
      <c r="E76" s="5" t="s">
        <v>132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 t="s">
        <v>62</v>
      </c>
      <c r="U76" s="5"/>
      <c r="V76" s="12"/>
      <c r="W76" s="12"/>
      <c r="X76" s="12"/>
      <c r="Y76" s="12"/>
      <c r="Z76" s="4" t="s">
        <v>130</v>
      </c>
      <c r="AA76" s="16">
        <v>142.69999999999999</v>
      </c>
      <c r="AB76" s="16">
        <v>142.69999999999999</v>
      </c>
      <c r="AC76" s="16"/>
      <c r="AD76" s="16"/>
      <c r="AE76" s="16"/>
      <c r="AF76" s="16">
        <v>10.4</v>
      </c>
      <c r="AG76" s="16">
        <v>10.4</v>
      </c>
      <c r="AH76" s="16"/>
      <c r="AI76" s="16"/>
      <c r="AJ76" s="16"/>
      <c r="AK76" s="16">
        <v>4.3</v>
      </c>
      <c r="AL76" s="16">
        <v>153</v>
      </c>
      <c r="AM76" s="16"/>
      <c r="AN76" s="16"/>
      <c r="AO76" s="16">
        <v>149.6</v>
      </c>
      <c r="AP76" s="16">
        <v>149.6</v>
      </c>
      <c r="AQ76" s="16"/>
      <c r="AR76" s="16"/>
      <c r="AS76" s="16"/>
      <c r="AT76" s="16">
        <v>3.4</v>
      </c>
      <c r="AU76" s="16">
        <v>3.4</v>
      </c>
      <c r="AV76" s="16"/>
      <c r="AW76" s="16"/>
      <c r="AX76" s="16"/>
      <c r="AY76" s="16">
        <v>4.3</v>
      </c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6">
        <f t="shared" si="1"/>
        <v>100</v>
      </c>
      <c r="BN76" s="15">
        <v>153</v>
      </c>
      <c r="BO76" s="15"/>
      <c r="BP76" s="15"/>
      <c r="BQ76" s="3" t="s">
        <v>130</v>
      </c>
    </row>
    <row r="77" spans="1:69" ht="60" customHeight="1">
      <c r="A77" s="3" t="s">
        <v>135</v>
      </c>
      <c r="B77" s="2" t="s">
        <v>36</v>
      </c>
      <c r="C77" s="2" t="s">
        <v>40</v>
      </c>
      <c r="D77" s="2" t="s">
        <v>39</v>
      </c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11"/>
      <c r="W77" s="11"/>
      <c r="X77" s="11"/>
      <c r="Y77" s="11"/>
      <c r="Z77" s="3" t="s">
        <v>131</v>
      </c>
      <c r="AA77" s="15">
        <v>142.69999999999999</v>
      </c>
      <c r="AB77" s="15">
        <v>142.69999999999999</v>
      </c>
      <c r="AC77" s="15"/>
      <c r="AD77" s="15"/>
      <c r="AE77" s="15"/>
      <c r="AF77" s="15">
        <v>10.4</v>
      </c>
      <c r="AG77" s="15">
        <v>10.4</v>
      </c>
      <c r="AH77" s="15"/>
      <c r="AI77" s="15"/>
      <c r="AJ77" s="15"/>
      <c r="AK77" s="15">
        <v>87.1</v>
      </c>
      <c r="AL77" s="15">
        <v>153</v>
      </c>
      <c r="AM77" s="15"/>
      <c r="AN77" s="15"/>
      <c r="AO77" s="15">
        <v>149.6</v>
      </c>
      <c r="AP77" s="15">
        <v>149.6</v>
      </c>
      <c r="AQ77" s="15"/>
      <c r="AR77" s="15"/>
      <c r="AS77" s="15"/>
      <c r="AT77" s="15">
        <v>3.4</v>
      </c>
      <c r="AU77" s="15">
        <v>3.4</v>
      </c>
      <c r="AV77" s="15"/>
      <c r="AW77" s="15"/>
      <c r="AX77" s="15"/>
      <c r="AY77" s="15">
        <v>53.1</v>
      </c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5">
        <f t="shared" si="1"/>
        <v>60.964408725602759</v>
      </c>
      <c r="BN77" s="16">
        <v>153</v>
      </c>
      <c r="BO77" s="16"/>
      <c r="BP77" s="16"/>
      <c r="BQ77" s="4" t="s">
        <v>131</v>
      </c>
    </row>
    <row r="78" spans="1:69" ht="33" customHeight="1">
      <c r="A78" s="6" t="s">
        <v>136</v>
      </c>
      <c r="B78" s="7" t="s">
        <v>36</v>
      </c>
      <c r="C78" s="7" t="s">
        <v>40</v>
      </c>
      <c r="D78" s="7" t="s">
        <v>137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13"/>
      <c r="W78" s="13"/>
      <c r="X78" s="13"/>
      <c r="Y78" s="13"/>
      <c r="Z78" s="6" t="s">
        <v>133</v>
      </c>
      <c r="AA78" s="17">
        <v>126.2</v>
      </c>
      <c r="AB78" s="17">
        <v>126.2</v>
      </c>
      <c r="AC78" s="17"/>
      <c r="AD78" s="17"/>
      <c r="AE78" s="17"/>
      <c r="AF78" s="17">
        <v>10.4</v>
      </c>
      <c r="AG78" s="17">
        <v>10.4</v>
      </c>
      <c r="AH78" s="17"/>
      <c r="AI78" s="17"/>
      <c r="AJ78" s="17"/>
      <c r="AK78" s="17">
        <v>0</v>
      </c>
      <c r="AL78" s="17">
        <v>136.5</v>
      </c>
      <c r="AM78" s="17"/>
      <c r="AN78" s="17"/>
      <c r="AO78" s="17">
        <v>130.69999999999999</v>
      </c>
      <c r="AP78" s="17">
        <v>130.69999999999999</v>
      </c>
      <c r="AQ78" s="17"/>
      <c r="AR78" s="17"/>
      <c r="AS78" s="17"/>
      <c r="AT78" s="17">
        <v>3.4</v>
      </c>
      <c r="AU78" s="17">
        <v>3.4</v>
      </c>
      <c r="AV78" s="17"/>
      <c r="AW78" s="17"/>
      <c r="AX78" s="17"/>
      <c r="AY78" s="17">
        <v>0</v>
      </c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6">
        <v>0</v>
      </c>
      <c r="BN78" s="17">
        <v>136.5</v>
      </c>
      <c r="BO78" s="17"/>
      <c r="BP78" s="17"/>
      <c r="BQ78" s="6" t="s">
        <v>133</v>
      </c>
    </row>
    <row r="79" spans="1:69" ht="39.950000000000003" customHeight="1">
      <c r="A79" s="8" t="s">
        <v>138</v>
      </c>
      <c r="B79" s="7" t="s">
        <v>36</v>
      </c>
      <c r="C79" s="7" t="s">
        <v>40</v>
      </c>
      <c r="D79" s="7" t="s">
        <v>137</v>
      </c>
      <c r="E79" s="7" t="s">
        <v>139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13"/>
      <c r="W79" s="13"/>
      <c r="X79" s="13"/>
      <c r="Y79" s="13"/>
      <c r="Z79" s="8" t="s">
        <v>51</v>
      </c>
      <c r="AA79" s="17">
        <v>96.9</v>
      </c>
      <c r="AB79" s="17">
        <v>96.9</v>
      </c>
      <c r="AC79" s="17"/>
      <c r="AD79" s="17"/>
      <c r="AE79" s="17"/>
      <c r="AF79" s="17">
        <v>8</v>
      </c>
      <c r="AG79" s="17">
        <v>8</v>
      </c>
      <c r="AH79" s="17"/>
      <c r="AI79" s="17"/>
      <c r="AJ79" s="17"/>
      <c r="AK79" s="17">
        <v>0</v>
      </c>
      <c r="AL79" s="17">
        <v>104.8</v>
      </c>
      <c r="AM79" s="17"/>
      <c r="AN79" s="17"/>
      <c r="AO79" s="17">
        <v>100.4</v>
      </c>
      <c r="AP79" s="17">
        <v>100.4</v>
      </c>
      <c r="AQ79" s="17"/>
      <c r="AR79" s="17"/>
      <c r="AS79" s="17"/>
      <c r="AT79" s="17">
        <v>2.6</v>
      </c>
      <c r="AU79" s="17">
        <v>2.6</v>
      </c>
      <c r="AV79" s="17"/>
      <c r="AW79" s="17"/>
      <c r="AX79" s="17"/>
      <c r="AY79" s="17">
        <v>0</v>
      </c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6">
        <v>0</v>
      </c>
      <c r="BN79" s="17">
        <v>104.8</v>
      </c>
      <c r="BO79" s="17"/>
      <c r="BP79" s="17"/>
      <c r="BQ79" s="8" t="s">
        <v>51</v>
      </c>
    </row>
    <row r="80" spans="1:69" ht="80.099999999999994" customHeight="1">
      <c r="A80" s="8" t="s">
        <v>140</v>
      </c>
      <c r="B80" s="7" t="s">
        <v>36</v>
      </c>
      <c r="C80" s="7" t="s">
        <v>40</v>
      </c>
      <c r="D80" s="7" t="s">
        <v>137</v>
      </c>
      <c r="E80" s="7" t="s">
        <v>139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 t="s">
        <v>58</v>
      </c>
      <c r="U80" s="7"/>
      <c r="V80" s="13"/>
      <c r="W80" s="13"/>
      <c r="X80" s="13"/>
      <c r="Y80" s="13"/>
      <c r="Z80" s="8" t="s">
        <v>55</v>
      </c>
      <c r="AA80" s="17">
        <v>29.3</v>
      </c>
      <c r="AB80" s="17">
        <v>29.3</v>
      </c>
      <c r="AC80" s="17"/>
      <c r="AD80" s="17"/>
      <c r="AE80" s="17"/>
      <c r="AF80" s="17">
        <v>2.4</v>
      </c>
      <c r="AG80" s="17">
        <v>2.4</v>
      </c>
      <c r="AH80" s="17"/>
      <c r="AI80" s="17"/>
      <c r="AJ80" s="17"/>
      <c r="AK80" s="17">
        <v>0</v>
      </c>
      <c r="AL80" s="17">
        <v>31.7</v>
      </c>
      <c r="AM80" s="17"/>
      <c r="AN80" s="17"/>
      <c r="AO80" s="17">
        <v>30.3</v>
      </c>
      <c r="AP80" s="17">
        <v>30.3</v>
      </c>
      <c r="AQ80" s="17"/>
      <c r="AR80" s="17"/>
      <c r="AS80" s="17"/>
      <c r="AT80" s="17">
        <v>0.8</v>
      </c>
      <c r="AU80" s="17">
        <v>0.8</v>
      </c>
      <c r="AV80" s="17"/>
      <c r="AW80" s="17"/>
      <c r="AX80" s="17"/>
      <c r="AY80" s="17">
        <v>0</v>
      </c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6">
        <v>0</v>
      </c>
      <c r="BN80" s="17">
        <v>31.7</v>
      </c>
      <c r="BO80" s="17"/>
      <c r="BP80" s="17"/>
      <c r="BQ80" s="8" t="s">
        <v>55</v>
      </c>
    </row>
    <row r="81" spans="1:69" ht="33.950000000000003" customHeight="1">
      <c r="A81" s="8" t="s">
        <v>61</v>
      </c>
      <c r="B81" s="7" t="s">
        <v>36</v>
      </c>
      <c r="C81" s="7" t="s">
        <v>40</v>
      </c>
      <c r="D81" s="7" t="s">
        <v>137</v>
      </c>
      <c r="E81" s="7" t="s">
        <v>139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 t="s">
        <v>62</v>
      </c>
      <c r="U81" s="7"/>
      <c r="V81" s="13"/>
      <c r="W81" s="13"/>
      <c r="X81" s="13"/>
      <c r="Y81" s="13"/>
      <c r="Z81" s="8" t="s">
        <v>134</v>
      </c>
      <c r="AA81" s="17">
        <v>16.5</v>
      </c>
      <c r="AB81" s="17">
        <v>16.5</v>
      </c>
      <c r="AC81" s="17"/>
      <c r="AD81" s="17"/>
      <c r="AE81" s="17"/>
      <c r="AF81" s="17"/>
      <c r="AG81" s="17"/>
      <c r="AH81" s="17"/>
      <c r="AI81" s="17"/>
      <c r="AJ81" s="17"/>
      <c r="AK81" s="17">
        <v>0</v>
      </c>
      <c r="AL81" s="17">
        <v>16.5</v>
      </c>
      <c r="AM81" s="17"/>
      <c r="AN81" s="17"/>
      <c r="AO81" s="17">
        <v>18.899999999999999</v>
      </c>
      <c r="AP81" s="17">
        <v>18.899999999999999</v>
      </c>
      <c r="AQ81" s="17"/>
      <c r="AR81" s="17"/>
      <c r="AS81" s="17"/>
      <c r="AT81" s="17"/>
      <c r="AU81" s="17"/>
      <c r="AV81" s="17"/>
      <c r="AW81" s="17"/>
      <c r="AX81" s="17"/>
      <c r="AY81" s="17">
        <v>0</v>
      </c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6">
        <v>0</v>
      </c>
      <c r="BN81" s="17">
        <v>16.5</v>
      </c>
      <c r="BO81" s="17"/>
      <c r="BP81" s="17"/>
      <c r="BQ81" s="8" t="s">
        <v>134</v>
      </c>
    </row>
    <row r="82" spans="1:69" ht="68.099999999999994" customHeight="1">
      <c r="A82" s="8" t="s">
        <v>141</v>
      </c>
      <c r="B82" s="7" t="s">
        <v>36</v>
      </c>
      <c r="C82" s="7" t="s">
        <v>40</v>
      </c>
      <c r="D82" s="7" t="s">
        <v>142</v>
      </c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13"/>
      <c r="W82" s="13"/>
      <c r="X82" s="13"/>
      <c r="Y82" s="13"/>
      <c r="Z82" s="8" t="s">
        <v>59</v>
      </c>
      <c r="AA82" s="17">
        <v>8.1</v>
      </c>
      <c r="AB82" s="17">
        <v>8.1</v>
      </c>
      <c r="AC82" s="17"/>
      <c r="AD82" s="17"/>
      <c r="AE82" s="17"/>
      <c r="AF82" s="17"/>
      <c r="AG82" s="17"/>
      <c r="AH82" s="17"/>
      <c r="AI82" s="17"/>
      <c r="AJ82" s="17"/>
      <c r="AK82" s="17">
        <v>83.6</v>
      </c>
      <c r="AL82" s="17">
        <v>8.1</v>
      </c>
      <c r="AM82" s="17"/>
      <c r="AN82" s="17"/>
      <c r="AO82" s="17">
        <v>8.1</v>
      </c>
      <c r="AP82" s="17">
        <v>8.1</v>
      </c>
      <c r="AQ82" s="17"/>
      <c r="AR82" s="17"/>
      <c r="AS82" s="17"/>
      <c r="AT82" s="17"/>
      <c r="AU82" s="17"/>
      <c r="AV82" s="17"/>
      <c r="AW82" s="17"/>
      <c r="AX82" s="17"/>
      <c r="AY82" s="17">
        <v>49.6</v>
      </c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6">
        <f t="shared" si="1"/>
        <v>59.330143540669866</v>
      </c>
      <c r="BN82" s="17">
        <v>8.1</v>
      </c>
      <c r="BO82" s="17"/>
      <c r="BP82" s="17"/>
      <c r="BQ82" s="8" t="s">
        <v>59</v>
      </c>
    </row>
    <row r="83" spans="1:69" ht="78.95" customHeight="1">
      <c r="A83" s="8" t="s">
        <v>143</v>
      </c>
      <c r="B83" s="7" t="s">
        <v>36</v>
      </c>
      <c r="C83" s="7" t="s">
        <v>40</v>
      </c>
      <c r="D83" s="7" t="s">
        <v>142</v>
      </c>
      <c r="E83" s="7" t="s">
        <v>144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13"/>
      <c r="W83" s="13"/>
      <c r="X83" s="13"/>
      <c r="Y83" s="13"/>
      <c r="Z83" s="8" t="s">
        <v>61</v>
      </c>
      <c r="AA83" s="17">
        <v>8.4</v>
      </c>
      <c r="AB83" s="17">
        <v>8.4</v>
      </c>
      <c r="AC83" s="17"/>
      <c r="AD83" s="17"/>
      <c r="AE83" s="17"/>
      <c r="AF83" s="17"/>
      <c r="AG83" s="17"/>
      <c r="AH83" s="17"/>
      <c r="AI83" s="17"/>
      <c r="AJ83" s="17"/>
      <c r="AK83" s="17">
        <v>83.6</v>
      </c>
      <c r="AL83" s="17">
        <v>8.4</v>
      </c>
      <c r="AM83" s="17"/>
      <c r="AN83" s="17"/>
      <c r="AO83" s="17">
        <v>10.8</v>
      </c>
      <c r="AP83" s="17">
        <v>10.8</v>
      </c>
      <c r="AQ83" s="17"/>
      <c r="AR83" s="17"/>
      <c r="AS83" s="17"/>
      <c r="AT83" s="17"/>
      <c r="AU83" s="17"/>
      <c r="AV83" s="17"/>
      <c r="AW83" s="17"/>
      <c r="AX83" s="17"/>
      <c r="AY83" s="17">
        <v>49.6</v>
      </c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6">
        <f t="shared" si="1"/>
        <v>59.330143540669866</v>
      </c>
      <c r="BN83" s="17">
        <v>8.4</v>
      </c>
      <c r="BO83" s="17"/>
      <c r="BP83" s="17"/>
      <c r="BQ83" s="8" t="s">
        <v>61</v>
      </c>
    </row>
    <row r="84" spans="1:69" ht="120" customHeight="1">
      <c r="A84" s="3" t="s">
        <v>145</v>
      </c>
      <c r="B84" s="5" t="s">
        <v>36</v>
      </c>
      <c r="C84" s="5" t="s">
        <v>40</v>
      </c>
      <c r="D84" s="5" t="s">
        <v>142</v>
      </c>
      <c r="E84" s="5" t="s">
        <v>144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 t="s">
        <v>58</v>
      </c>
      <c r="U84" s="5"/>
      <c r="V84" s="12"/>
      <c r="W84" s="12"/>
      <c r="X84" s="12"/>
      <c r="Y84" s="12"/>
      <c r="Z84" s="4" t="s">
        <v>135</v>
      </c>
      <c r="AA84" s="16">
        <v>720.4</v>
      </c>
      <c r="AB84" s="16"/>
      <c r="AC84" s="16">
        <v>577.70000000000005</v>
      </c>
      <c r="AD84" s="16"/>
      <c r="AE84" s="16">
        <v>86.1</v>
      </c>
      <c r="AF84" s="16">
        <v>-16.600000000000001</v>
      </c>
      <c r="AG84" s="16"/>
      <c r="AH84" s="16">
        <v>9.5</v>
      </c>
      <c r="AI84" s="16"/>
      <c r="AJ84" s="16">
        <v>1.3</v>
      </c>
      <c r="AK84" s="16">
        <v>83.6</v>
      </c>
      <c r="AL84" s="16"/>
      <c r="AM84" s="16">
        <v>587.20000000000005</v>
      </c>
      <c r="AN84" s="16"/>
      <c r="AO84" s="16">
        <v>60.1</v>
      </c>
      <c r="AP84" s="16"/>
      <c r="AQ84" s="16">
        <v>3.5</v>
      </c>
      <c r="AR84" s="16"/>
      <c r="AS84" s="16"/>
      <c r="AT84" s="16"/>
      <c r="AU84" s="16"/>
      <c r="AV84" s="16"/>
      <c r="AW84" s="16"/>
      <c r="AX84" s="16"/>
      <c r="AY84" s="16">
        <v>49.6</v>
      </c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>
        <f t="shared" si="1"/>
        <v>59.330143540669866</v>
      </c>
      <c r="BN84" s="15"/>
      <c r="BO84" s="15">
        <v>3.5</v>
      </c>
      <c r="BP84" s="15"/>
      <c r="BQ84" s="3" t="s">
        <v>135</v>
      </c>
    </row>
    <row r="85" spans="1:69" ht="21" customHeight="1">
      <c r="A85" s="3" t="s">
        <v>61</v>
      </c>
      <c r="B85" s="5" t="s">
        <v>36</v>
      </c>
      <c r="C85" s="5" t="s">
        <v>40</v>
      </c>
      <c r="D85" s="5" t="s">
        <v>142</v>
      </c>
      <c r="E85" s="5" t="s">
        <v>144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 t="s">
        <v>62</v>
      </c>
      <c r="U85" s="5"/>
      <c r="V85" s="12"/>
      <c r="W85" s="12"/>
      <c r="X85" s="12"/>
      <c r="Y85" s="12"/>
      <c r="Z85" s="4" t="s">
        <v>136</v>
      </c>
      <c r="AA85" s="16">
        <v>5</v>
      </c>
      <c r="AB85" s="16"/>
      <c r="AC85" s="16"/>
      <c r="AD85" s="16"/>
      <c r="AE85" s="16"/>
      <c r="AF85" s="16"/>
      <c r="AG85" s="16"/>
      <c r="AH85" s="16"/>
      <c r="AI85" s="16"/>
      <c r="AJ85" s="16"/>
      <c r="AK85" s="16">
        <v>83.6</v>
      </c>
      <c r="AL85" s="16"/>
      <c r="AM85" s="16"/>
      <c r="AN85" s="16"/>
      <c r="AO85" s="16">
        <v>5</v>
      </c>
      <c r="AP85" s="16"/>
      <c r="AQ85" s="16"/>
      <c r="AR85" s="16"/>
      <c r="AS85" s="16"/>
      <c r="AT85" s="16"/>
      <c r="AU85" s="16"/>
      <c r="AV85" s="16"/>
      <c r="AW85" s="16"/>
      <c r="AX85" s="16"/>
      <c r="AY85" s="16">
        <v>49.6</v>
      </c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>
        <f t="shared" si="1"/>
        <v>59.330143540669866</v>
      </c>
      <c r="BN85" s="15"/>
      <c r="BO85" s="15"/>
      <c r="BP85" s="15"/>
      <c r="BQ85" s="3" t="s">
        <v>136</v>
      </c>
    </row>
    <row r="86" spans="1:69" ht="57" customHeight="1">
      <c r="A86" s="4" t="s">
        <v>146</v>
      </c>
      <c r="B86" s="5" t="s">
        <v>36</v>
      </c>
      <c r="C86" s="5" t="s">
        <v>40</v>
      </c>
      <c r="D86" s="5" t="s">
        <v>147</v>
      </c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12"/>
      <c r="W86" s="12"/>
      <c r="X86" s="12"/>
      <c r="Y86" s="12"/>
      <c r="Z86" s="4" t="s">
        <v>148</v>
      </c>
      <c r="AA86" s="16">
        <v>5</v>
      </c>
      <c r="AB86" s="16"/>
      <c r="AC86" s="16"/>
      <c r="AD86" s="16"/>
      <c r="AE86" s="16"/>
      <c r="AF86" s="16"/>
      <c r="AG86" s="16"/>
      <c r="AH86" s="16"/>
      <c r="AI86" s="16"/>
      <c r="AJ86" s="16"/>
      <c r="AK86" s="16">
        <v>3.5</v>
      </c>
      <c r="AL86" s="16"/>
      <c r="AM86" s="16"/>
      <c r="AN86" s="16"/>
      <c r="AO86" s="16">
        <v>5</v>
      </c>
      <c r="AP86" s="16"/>
      <c r="AQ86" s="16"/>
      <c r="AR86" s="16"/>
      <c r="AS86" s="16"/>
      <c r="AT86" s="16"/>
      <c r="AU86" s="16"/>
      <c r="AV86" s="16"/>
      <c r="AW86" s="16"/>
      <c r="AX86" s="16"/>
      <c r="AY86" s="16">
        <v>3.5</v>
      </c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>
        <f t="shared" si="1"/>
        <v>100</v>
      </c>
      <c r="BN86" s="16"/>
      <c r="BO86" s="16"/>
      <c r="BP86" s="16"/>
      <c r="BQ86" s="4" t="s">
        <v>148</v>
      </c>
    </row>
    <row r="87" spans="1:69" ht="90" customHeight="1">
      <c r="A87" s="8" t="s">
        <v>149</v>
      </c>
      <c r="B87" s="7" t="s">
        <v>36</v>
      </c>
      <c r="C87" s="7" t="s">
        <v>40</v>
      </c>
      <c r="D87" s="7" t="s">
        <v>147</v>
      </c>
      <c r="E87" s="7" t="s">
        <v>150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13"/>
      <c r="W87" s="13"/>
      <c r="X87" s="13"/>
      <c r="Y87" s="13"/>
      <c r="Z87" s="8" t="s">
        <v>151</v>
      </c>
      <c r="AA87" s="17">
        <v>5</v>
      </c>
      <c r="AB87" s="17"/>
      <c r="AC87" s="17"/>
      <c r="AD87" s="17"/>
      <c r="AE87" s="17"/>
      <c r="AF87" s="17"/>
      <c r="AG87" s="17"/>
      <c r="AH87" s="17"/>
      <c r="AI87" s="17"/>
      <c r="AJ87" s="17"/>
      <c r="AK87" s="17">
        <v>3.5</v>
      </c>
      <c r="AL87" s="17"/>
      <c r="AM87" s="17"/>
      <c r="AN87" s="17"/>
      <c r="AO87" s="17">
        <v>5</v>
      </c>
      <c r="AP87" s="17"/>
      <c r="AQ87" s="17"/>
      <c r="AR87" s="17"/>
      <c r="AS87" s="17"/>
      <c r="AT87" s="17"/>
      <c r="AU87" s="17"/>
      <c r="AV87" s="17"/>
      <c r="AW87" s="17"/>
      <c r="AX87" s="17"/>
      <c r="AY87" s="17">
        <v>3.5</v>
      </c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6">
        <f t="shared" si="1"/>
        <v>100</v>
      </c>
      <c r="BN87" s="17"/>
      <c r="BO87" s="17"/>
      <c r="BP87" s="17"/>
      <c r="BQ87" s="8" t="s">
        <v>151</v>
      </c>
    </row>
    <row r="88" spans="1:69" ht="123" customHeight="1">
      <c r="A88" s="8" t="s">
        <v>152</v>
      </c>
      <c r="B88" s="7" t="s">
        <v>36</v>
      </c>
      <c r="C88" s="7" t="s">
        <v>40</v>
      </c>
      <c r="D88" s="7" t="s">
        <v>147</v>
      </c>
      <c r="E88" s="7" t="s">
        <v>150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 t="s">
        <v>58</v>
      </c>
      <c r="U88" s="7"/>
      <c r="V88" s="13"/>
      <c r="W88" s="13"/>
      <c r="X88" s="13"/>
      <c r="Y88" s="13"/>
      <c r="Z88" s="8" t="s">
        <v>61</v>
      </c>
      <c r="AA88" s="17">
        <v>5</v>
      </c>
      <c r="AB88" s="17"/>
      <c r="AC88" s="17"/>
      <c r="AD88" s="17"/>
      <c r="AE88" s="17"/>
      <c r="AF88" s="17"/>
      <c r="AG88" s="17"/>
      <c r="AH88" s="17"/>
      <c r="AI88" s="17"/>
      <c r="AJ88" s="17"/>
      <c r="AK88" s="17">
        <v>3.5</v>
      </c>
      <c r="AL88" s="17"/>
      <c r="AM88" s="17"/>
      <c r="AN88" s="17"/>
      <c r="AO88" s="17">
        <v>5</v>
      </c>
      <c r="AP88" s="17"/>
      <c r="AQ88" s="17"/>
      <c r="AR88" s="17"/>
      <c r="AS88" s="17"/>
      <c r="AT88" s="17"/>
      <c r="AU88" s="17"/>
      <c r="AV88" s="17"/>
      <c r="AW88" s="17"/>
      <c r="AX88" s="17"/>
      <c r="AY88" s="17">
        <v>3.5</v>
      </c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6">
        <f t="shared" si="1"/>
        <v>100</v>
      </c>
      <c r="BN88" s="17"/>
      <c r="BO88" s="17"/>
      <c r="BP88" s="17"/>
      <c r="BQ88" s="8" t="s">
        <v>61</v>
      </c>
    </row>
    <row r="89" spans="1:69" ht="33" customHeight="1">
      <c r="A89" s="3" t="s">
        <v>61</v>
      </c>
      <c r="B89" s="5" t="s">
        <v>36</v>
      </c>
      <c r="C89" s="5" t="s">
        <v>40</v>
      </c>
      <c r="D89" s="5" t="s">
        <v>147</v>
      </c>
      <c r="E89" s="5" t="s">
        <v>150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 t="s">
        <v>62</v>
      </c>
      <c r="U89" s="5"/>
      <c r="V89" s="12"/>
      <c r="W89" s="12"/>
      <c r="X89" s="12"/>
      <c r="Y89" s="12"/>
      <c r="Z89" s="4" t="s">
        <v>141</v>
      </c>
      <c r="AA89" s="16">
        <v>711.9</v>
      </c>
      <c r="AB89" s="16"/>
      <c r="AC89" s="16">
        <v>574.20000000000005</v>
      </c>
      <c r="AD89" s="16"/>
      <c r="AE89" s="16">
        <v>86.1</v>
      </c>
      <c r="AF89" s="16">
        <v>-16.600000000000001</v>
      </c>
      <c r="AG89" s="16"/>
      <c r="AH89" s="16">
        <v>9.5</v>
      </c>
      <c r="AI89" s="16"/>
      <c r="AJ89" s="16">
        <v>1.3</v>
      </c>
      <c r="AK89" s="16">
        <v>3.5</v>
      </c>
      <c r="AL89" s="16"/>
      <c r="AM89" s="16">
        <v>583.70000000000005</v>
      </c>
      <c r="AN89" s="16"/>
      <c r="AO89" s="16">
        <v>51.6</v>
      </c>
      <c r="AP89" s="16"/>
      <c r="AQ89" s="16"/>
      <c r="AR89" s="16"/>
      <c r="AS89" s="16"/>
      <c r="AT89" s="16"/>
      <c r="AU89" s="16"/>
      <c r="AV89" s="16"/>
      <c r="AW89" s="16"/>
      <c r="AX89" s="16"/>
      <c r="AY89" s="16">
        <v>3.5</v>
      </c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6">
        <f t="shared" si="1"/>
        <v>100</v>
      </c>
      <c r="BN89" s="15"/>
      <c r="BO89" s="15"/>
      <c r="BP89" s="15"/>
      <c r="BQ89" s="3" t="s">
        <v>141</v>
      </c>
    </row>
    <row r="90" spans="1:69" ht="27" customHeight="1">
      <c r="A90" s="3" t="s">
        <v>153</v>
      </c>
      <c r="B90" s="2" t="s">
        <v>36</v>
      </c>
      <c r="C90" s="2" t="s">
        <v>46</v>
      </c>
      <c r="D90" s="2" t="s">
        <v>39</v>
      </c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11"/>
      <c r="W90" s="11"/>
      <c r="X90" s="11"/>
      <c r="Y90" s="11"/>
      <c r="Z90" s="3" t="s">
        <v>154</v>
      </c>
      <c r="AA90" s="15">
        <v>51.6</v>
      </c>
      <c r="AB90" s="15"/>
      <c r="AC90" s="15"/>
      <c r="AD90" s="15"/>
      <c r="AE90" s="15"/>
      <c r="AF90" s="15">
        <v>-27.5</v>
      </c>
      <c r="AG90" s="15"/>
      <c r="AH90" s="15"/>
      <c r="AI90" s="15"/>
      <c r="AJ90" s="15"/>
      <c r="AK90" s="15">
        <v>7524.2</v>
      </c>
      <c r="AL90" s="15"/>
      <c r="AM90" s="15"/>
      <c r="AN90" s="15"/>
      <c r="AO90" s="15">
        <v>51.6</v>
      </c>
      <c r="AP90" s="15"/>
      <c r="AQ90" s="15"/>
      <c r="AR90" s="15"/>
      <c r="AS90" s="15"/>
      <c r="AT90" s="15"/>
      <c r="AU90" s="15"/>
      <c r="AV90" s="15"/>
      <c r="AW90" s="15"/>
      <c r="AX90" s="15"/>
      <c r="AY90" s="15">
        <v>7258.5</v>
      </c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5">
        <f t="shared" si="1"/>
        <v>96.468727572366504</v>
      </c>
      <c r="BN90" s="16"/>
      <c r="BO90" s="16"/>
      <c r="BP90" s="16"/>
      <c r="BQ90" s="4" t="s">
        <v>154</v>
      </c>
    </row>
    <row r="91" spans="1:69" ht="32.1" customHeight="1">
      <c r="A91" s="8" t="s">
        <v>155</v>
      </c>
      <c r="B91" s="7" t="s">
        <v>36</v>
      </c>
      <c r="C91" s="7" t="s">
        <v>46</v>
      </c>
      <c r="D91" s="7" t="s">
        <v>137</v>
      </c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13"/>
      <c r="W91" s="13"/>
      <c r="X91" s="13"/>
      <c r="Y91" s="13"/>
      <c r="Z91" s="8" t="s">
        <v>156</v>
      </c>
      <c r="AA91" s="17">
        <v>51.6</v>
      </c>
      <c r="AB91" s="17"/>
      <c r="AC91" s="17"/>
      <c r="AD91" s="17"/>
      <c r="AE91" s="17"/>
      <c r="AF91" s="17">
        <v>-27.5</v>
      </c>
      <c r="AG91" s="17"/>
      <c r="AH91" s="17"/>
      <c r="AI91" s="17"/>
      <c r="AJ91" s="17"/>
      <c r="AK91" s="17">
        <v>7506.2</v>
      </c>
      <c r="AL91" s="17"/>
      <c r="AM91" s="17"/>
      <c r="AN91" s="17"/>
      <c r="AO91" s="17">
        <v>51.6</v>
      </c>
      <c r="AP91" s="17"/>
      <c r="AQ91" s="17"/>
      <c r="AR91" s="17"/>
      <c r="AS91" s="17"/>
      <c r="AT91" s="17"/>
      <c r="AU91" s="17"/>
      <c r="AV91" s="17"/>
      <c r="AW91" s="17"/>
      <c r="AX91" s="17"/>
      <c r="AY91" s="17">
        <v>7240.5</v>
      </c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6">
        <f t="shared" si="1"/>
        <v>96.460259518797798</v>
      </c>
      <c r="BN91" s="17"/>
      <c r="BO91" s="17"/>
      <c r="BP91" s="17"/>
      <c r="BQ91" s="8" t="s">
        <v>156</v>
      </c>
    </row>
    <row r="92" spans="1:69" ht="156.94999999999999" customHeight="1">
      <c r="A92" s="8" t="s">
        <v>194</v>
      </c>
      <c r="B92" s="7" t="s">
        <v>36</v>
      </c>
      <c r="C92" s="7" t="s">
        <v>46</v>
      </c>
      <c r="D92" s="7" t="s">
        <v>137</v>
      </c>
      <c r="E92" s="7" t="s">
        <v>195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13"/>
      <c r="W92" s="13"/>
      <c r="X92" s="13"/>
      <c r="Y92" s="13"/>
      <c r="Z92" s="8" t="s">
        <v>61</v>
      </c>
      <c r="AA92" s="17">
        <v>51.6</v>
      </c>
      <c r="AB92" s="17"/>
      <c r="AC92" s="17"/>
      <c r="AD92" s="17"/>
      <c r="AE92" s="17"/>
      <c r="AF92" s="17">
        <v>-27.5</v>
      </c>
      <c r="AG92" s="17"/>
      <c r="AH92" s="17"/>
      <c r="AI92" s="17"/>
      <c r="AJ92" s="17"/>
      <c r="AK92" s="17">
        <v>1236.3</v>
      </c>
      <c r="AL92" s="17"/>
      <c r="AM92" s="17"/>
      <c r="AN92" s="17"/>
      <c r="AO92" s="17">
        <v>51.6</v>
      </c>
      <c r="AP92" s="17"/>
      <c r="AQ92" s="17"/>
      <c r="AR92" s="17"/>
      <c r="AS92" s="17"/>
      <c r="AT92" s="17"/>
      <c r="AU92" s="17"/>
      <c r="AV92" s="17"/>
      <c r="AW92" s="17"/>
      <c r="AX92" s="17"/>
      <c r="AY92" s="17">
        <v>1236.3</v>
      </c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6">
        <f t="shared" si="1"/>
        <v>100</v>
      </c>
      <c r="BN92" s="17"/>
      <c r="BO92" s="17"/>
      <c r="BP92" s="17"/>
      <c r="BQ92" s="8" t="s">
        <v>61</v>
      </c>
    </row>
    <row r="93" spans="1:69" ht="186.95" customHeight="1">
      <c r="A93" s="4" t="s">
        <v>196</v>
      </c>
      <c r="B93" s="5" t="s">
        <v>36</v>
      </c>
      <c r="C93" s="5" t="s">
        <v>46</v>
      </c>
      <c r="D93" s="5" t="s">
        <v>137</v>
      </c>
      <c r="E93" s="5" t="s">
        <v>195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 t="s">
        <v>58</v>
      </c>
      <c r="U93" s="5"/>
      <c r="V93" s="12"/>
      <c r="W93" s="12"/>
      <c r="X93" s="12"/>
      <c r="Y93" s="12"/>
      <c r="Z93" s="4" t="s">
        <v>160</v>
      </c>
      <c r="AA93" s="16">
        <v>660.3</v>
      </c>
      <c r="AB93" s="16"/>
      <c r="AC93" s="16">
        <v>574.20000000000005</v>
      </c>
      <c r="AD93" s="16"/>
      <c r="AE93" s="16">
        <v>86.1</v>
      </c>
      <c r="AF93" s="16">
        <v>10.9</v>
      </c>
      <c r="AG93" s="16"/>
      <c r="AH93" s="16">
        <v>9.5</v>
      </c>
      <c r="AI93" s="16"/>
      <c r="AJ93" s="16">
        <v>1.3</v>
      </c>
      <c r="AK93" s="16">
        <v>1236.3</v>
      </c>
      <c r="AL93" s="16"/>
      <c r="AM93" s="16">
        <v>583.70000000000005</v>
      </c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>
        <v>1236.3</v>
      </c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>
        <f t="shared" si="1"/>
        <v>100</v>
      </c>
      <c r="BN93" s="16"/>
      <c r="BO93" s="16"/>
      <c r="BP93" s="16"/>
      <c r="BQ93" s="4" t="s">
        <v>160</v>
      </c>
    </row>
    <row r="94" spans="1:69" ht="33.950000000000003" customHeight="1">
      <c r="A94" s="8" t="s">
        <v>61</v>
      </c>
      <c r="B94" s="7" t="s">
        <v>36</v>
      </c>
      <c r="C94" s="7" t="s">
        <v>46</v>
      </c>
      <c r="D94" s="7" t="s">
        <v>137</v>
      </c>
      <c r="E94" s="7" t="s">
        <v>195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 t="s">
        <v>62</v>
      </c>
      <c r="U94" s="7"/>
      <c r="V94" s="13"/>
      <c r="W94" s="13"/>
      <c r="X94" s="13"/>
      <c r="Y94" s="13"/>
      <c r="Z94" s="8" t="s">
        <v>161</v>
      </c>
      <c r="AA94" s="17">
        <v>660.3</v>
      </c>
      <c r="AB94" s="17"/>
      <c r="AC94" s="17">
        <v>574.20000000000005</v>
      </c>
      <c r="AD94" s="17"/>
      <c r="AE94" s="17">
        <v>86.1</v>
      </c>
      <c r="AF94" s="17">
        <v>10.9</v>
      </c>
      <c r="AG94" s="17"/>
      <c r="AH94" s="17">
        <v>9.5</v>
      </c>
      <c r="AI94" s="17"/>
      <c r="AJ94" s="17">
        <v>1.3</v>
      </c>
      <c r="AK94" s="17">
        <v>1236.3</v>
      </c>
      <c r="AL94" s="17"/>
      <c r="AM94" s="17">
        <v>583.70000000000005</v>
      </c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>
        <v>1236.3</v>
      </c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6">
        <f t="shared" si="1"/>
        <v>100</v>
      </c>
      <c r="BN94" s="17"/>
      <c r="BO94" s="17"/>
      <c r="BP94" s="17"/>
      <c r="BQ94" s="8" t="s">
        <v>161</v>
      </c>
    </row>
    <row r="95" spans="1:69" ht="45.95" customHeight="1">
      <c r="A95" s="8" t="s">
        <v>162</v>
      </c>
      <c r="B95" s="7" t="s">
        <v>36</v>
      </c>
      <c r="C95" s="7" t="s">
        <v>46</v>
      </c>
      <c r="D95" s="7" t="s">
        <v>137</v>
      </c>
      <c r="E95" s="7" t="s">
        <v>163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13"/>
      <c r="W95" s="13"/>
      <c r="X95" s="13"/>
      <c r="Y95" s="13"/>
      <c r="Z95" s="8" t="s">
        <v>61</v>
      </c>
      <c r="AA95" s="17">
        <v>660.3</v>
      </c>
      <c r="AB95" s="17"/>
      <c r="AC95" s="17">
        <v>574.20000000000005</v>
      </c>
      <c r="AD95" s="17"/>
      <c r="AE95" s="17">
        <v>86.1</v>
      </c>
      <c r="AF95" s="17">
        <v>10.9</v>
      </c>
      <c r="AG95" s="17"/>
      <c r="AH95" s="17">
        <v>9.5</v>
      </c>
      <c r="AI95" s="17"/>
      <c r="AJ95" s="17">
        <v>1.3</v>
      </c>
      <c r="AK95" s="17">
        <v>2465.6999999999998</v>
      </c>
      <c r="AL95" s="17"/>
      <c r="AM95" s="17">
        <v>583.70000000000005</v>
      </c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>
        <v>2400</v>
      </c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6">
        <f t="shared" si="1"/>
        <v>97.335442267915823</v>
      </c>
      <c r="BN95" s="17"/>
      <c r="BO95" s="17"/>
      <c r="BP95" s="17"/>
      <c r="BQ95" s="8" t="s">
        <v>61</v>
      </c>
    </row>
    <row r="96" spans="1:69" ht="96" customHeight="1">
      <c r="A96" s="3" t="s">
        <v>164</v>
      </c>
      <c r="B96" s="5" t="s">
        <v>36</v>
      </c>
      <c r="C96" s="5" t="s">
        <v>46</v>
      </c>
      <c r="D96" s="5" t="s">
        <v>137</v>
      </c>
      <c r="E96" s="5" t="s">
        <v>163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 t="s">
        <v>58</v>
      </c>
      <c r="U96" s="5"/>
      <c r="V96" s="12"/>
      <c r="W96" s="12"/>
      <c r="X96" s="12"/>
      <c r="Y96" s="12"/>
      <c r="Z96" s="4" t="s">
        <v>146</v>
      </c>
      <c r="AA96" s="16">
        <v>3.5</v>
      </c>
      <c r="AB96" s="16"/>
      <c r="AC96" s="16">
        <v>3.5</v>
      </c>
      <c r="AD96" s="16"/>
      <c r="AE96" s="16"/>
      <c r="AF96" s="16"/>
      <c r="AG96" s="16"/>
      <c r="AH96" s="16"/>
      <c r="AI96" s="16"/>
      <c r="AJ96" s="16"/>
      <c r="AK96" s="16">
        <v>2465.6999999999998</v>
      </c>
      <c r="AL96" s="16"/>
      <c r="AM96" s="16">
        <v>3.5</v>
      </c>
      <c r="AN96" s="16"/>
      <c r="AO96" s="16">
        <v>3.5</v>
      </c>
      <c r="AP96" s="16"/>
      <c r="AQ96" s="16">
        <v>3.5</v>
      </c>
      <c r="AR96" s="16"/>
      <c r="AS96" s="16"/>
      <c r="AT96" s="16"/>
      <c r="AU96" s="16"/>
      <c r="AV96" s="16"/>
      <c r="AW96" s="16"/>
      <c r="AX96" s="16"/>
      <c r="AY96" s="16">
        <v>2400</v>
      </c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6">
        <f t="shared" si="1"/>
        <v>97.335442267915823</v>
      </c>
      <c r="BN96" s="15"/>
      <c r="BO96" s="15">
        <v>3.5</v>
      </c>
      <c r="BP96" s="15"/>
      <c r="BQ96" s="3" t="s">
        <v>146</v>
      </c>
    </row>
    <row r="97" spans="1:69" ht="30.95" customHeight="1">
      <c r="A97" s="4" t="s">
        <v>61</v>
      </c>
      <c r="B97" s="5" t="s">
        <v>36</v>
      </c>
      <c r="C97" s="5" t="s">
        <v>46</v>
      </c>
      <c r="D97" s="5" t="s">
        <v>137</v>
      </c>
      <c r="E97" s="5" t="s">
        <v>163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 t="s">
        <v>62</v>
      </c>
      <c r="U97" s="5"/>
      <c r="V97" s="12"/>
      <c r="W97" s="12"/>
      <c r="X97" s="12"/>
      <c r="Y97" s="12"/>
      <c r="Z97" s="4" t="s">
        <v>149</v>
      </c>
      <c r="AA97" s="16">
        <v>3.5</v>
      </c>
      <c r="AB97" s="16"/>
      <c r="AC97" s="16">
        <v>3.5</v>
      </c>
      <c r="AD97" s="16"/>
      <c r="AE97" s="16"/>
      <c r="AF97" s="16"/>
      <c r="AG97" s="16"/>
      <c r="AH97" s="16"/>
      <c r="AI97" s="16"/>
      <c r="AJ97" s="16"/>
      <c r="AK97" s="16">
        <v>2465.6999999999998</v>
      </c>
      <c r="AL97" s="16"/>
      <c r="AM97" s="16">
        <v>3.5</v>
      </c>
      <c r="AN97" s="16"/>
      <c r="AO97" s="16">
        <v>3.5</v>
      </c>
      <c r="AP97" s="16"/>
      <c r="AQ97" s="16">
        <v>3.5</v>
      </c>
      <c r="AR97" s="16"/>
      <c r="AS97" s="16"/>
      <c r="AT97" s="16"/>
      <c r="AU97" s="16"/>
      <c r="AV97" s="16"/>
      <c r="AW97" s="16"/>
      <c r="AX97" s="16"/>
      <c r="AY97" s="16">
        <v>2400</v>
      </c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>
        <f t="shared" si="1"/>
        <v>97.335442267915823</v>
      </c>
      <c r="BN97" s="16"/>
      <c r="BO97" s="16">
        <v>3.5</v>
      </c>
      <c r="BP97" s="16"/>
      <c r="BQ97" s="4" t="s">
        <v>149</v>
      </c>
    </row>
    <row r="98" spans="1:69" ht="51" customHeight="1">
      <c r="A98" s="8" t="s">
        <v>165</v>
      </c>
      <c r="B98" s="7" t="s">
        <v>36</v>
      </c>
      <c r="C98" s="7" t="s">
        <v>46</v>
      </c>
      <c r="D98" s="7" t="s">
        <v>137</v>
      </c>
      <c r="E98" s="7" t="s">
        <v>166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13"/>
      <c r="W98" s="13"/>
      <c r="X98" s="13"/>
      <c r="Y98" s="13"/>
      <c r="Z98" s="8" t="s">
        <v>152</v>
      </c>
      <c r="AA98" s="17">
        <v>3.5</v>
      </c>
      <c r="AB98" s="17"/>
      <c r="AC98" s="17">
        <v>3.5</v>
      </c>
      <c r="AD98" s="17"/>
      <c r="AE98" s="17"/>
      <c r="AF98" s="17"/>
      <c r="AG98" s="17"/>
      <c r="AH98" s="17"/>
      <c r="AI98" s="17"/>
      <c r="AJ98" s="17"/>
      <c r="AK98" s="17">
        <v>1694.5</v>
      </c>
      <c r="AL98" s="17"/>
      <c r="AM98" s="17">
        <v>3.5</v>
      </c>
      <c r="AN98" s="17"/>
      <c r="AO98" s="17">
        <v>3.5</v>
      </c>
      <c r="AP98" s="17"/>
      <c r="AQ98" s="17">
        <v>3.5</v>
      </c>
      <c r="AR98" s="17"/>
      <c r="AS98" s="17"/>
      <c r="AT98" s="17"/>
      <c r="AU98" s="17"/>
      <c r="AV98" s="17"/>
      <c r="AW98" s="17"/>
      <c r="AX98" s="17"/>
      <c r="AY98" s="17">
        <v>1494.5</v>
      </c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6">
        <f t="shared" si="1"/>
        <v>88.197108291531421</v>
      </c>
      <c r="BN98" s="17"/>
      <c r="BO98" s="17">
        <v>3.5</v>
      </c>
      <c r="BP98" s="17"/>
      <c r="BQ98" s="8" t="s">
        <v>152</v>
      </c>
    </row>
    <row r="99" spans="1:69" ht="75" customHeight="1">
      <c r="A99" s="8" t="s">
        <v>167</v>
      </c>
      <c r="B99" s="7" t="s">
        <v>36</v>
      </c>
      <c r="C99" s="7" t="s">
        <v>46</v>
      </c>
      <c r="D99" s="7" t="s">
        <v>137</v>
      </c>
      <c r="E99" s="7" t="s">
        <v>166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 t="s">
        <v>58</v>
      </c>
      <c r="U99" s="7"/>
      <c r="V99" s="13"/>
      <c r="W99" s="13"/>
      <c r="X99" s="13"/>
      <c r="Y99" s="13"/>
      <c r="Z99" s="8" t="s">
        <v>61</v>
      </c>
      <c r="AA99" s="17">
        <v>3.5</v>
      </c>
      <c r="AB99" s="17"/>
      <c r="AC99" s="17">
        <v>3.5</v>
      </c>
      <c r="AD99" s="17"/>
      <c r="AE99" s="17"/>
      <c r="AF99" s="17"/>
      <c r="AG99" s="17"/>
      <c r="AH99" s="17"/>
      <c r="AI99" s="17"/>
      <c r="AJ99" s="17"/>
      <c r="AK99" s="17">
        <v>1693.5</v>
      </c>
      <c r="AL99" s="17"/>
      <c r="AM99" s="17">
        <v>3.5</v>
      </c>
      <c r="AN99" s="17"/>
      <c r="AO99" s="17">
        <v>3.5</v>
      </c>
      <c r="AP99" s="17"/>
      <c r="AQ99" s="17">
        <v>3.5</v>
      </c>
      <c r="AR99" s="17"/>
      <c r="AS99" s="17"/>
      <c r="AT99" s="17"/>
      <c r="AU99" s="17"/>
      <c r="AV99" s="17"/>
      <c r="AW99" s="17"/>
      <c r="AX99" s="17"/>
      <c r="AY99" s="17">
        <v>1493.5</v>
      </c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6">
        <f t="shared" si="1"/>
        <v>88.190138765869492</v>
      </c>
      <c r="BN99" s="17"/>
      <c r="BO99" s="17">
        <v>3.5</v>
      </c>
      <c r="BP99" s="17"/>
      <c r="BQ99" s="8" t="s">
        <v>61</v>
      </c>
    </row>
    <row r="100" spans="1:69" ht="24" customHeight="1">
      <c r="A100" s="3" t="s">
        <v>61</v>
      </c>
      <c r="B100" s="5" t="s">
        <v>36</v>
      </c>
      <c r="C100" s="5" t="s">
        <v>46</v>
      </c>
      <c r="D100" s="5" t="s">
        <v>137</v>
      </c>
      <c r="E100" s="5" t="s">
        <v>166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 t="s">
        <v>62</v>
      </c>
      <c r="U100" s="5"/>
      <c r="V100" s="12"/>
      <c r="W100" s="12"/>
      <c r="X100" s="12"/>
      <c r="Y100" s="12"/>
      <c r="Z100" s="4" t="s">
        <v>153</v>
      </c>
      <c r="AA100" s="16">
        <v>3281.3</v>
      </c>
      <c r="AB100" s="16"/>
      <c r="AC100" s="16"/>
      <c r="AD100" s="16">
        <v>791</v>
      </c>
      <c r="AE100" s="16"/>
      <c r="AF100" s="16">
        <v>2891.7</v>
      </c>
      <c r="AG100" s="16"/>
      <c r="AH100" s="16">
        <v>1823.6</v>
      </c>
      <c r="AI100" s="16">
        <v>370</v>
      </c>
      <c r="AJ100" s="16">
        <v>224.2</v>
      </c>
      <c r="AK100" s="16">
        <v>1693.5</v>
      </c>
      <c r="AL100" s="16"/>
      <c r="AM100" s="16">
        <v>1823.6</v>
      </c>
      <c r="AN100" s="16">
        <v>1161</v>
      </c>
      <c r="AO100" s="16">
        <v>3281.3</v>
      </c>
      <c r="AP100" s="16"/>
      <c r="AQ100" s="16"/>
      <c r="AR100" s="16">
        <v>791</v>
      </c>
      <c r="AS100" s="16"/>
      <c r="AT100" s="16"/>
      <c r="AU100" s="16"/>
      <c r="AV100" s="16"/>
      <c r="AW100" s="16"/>
      <c r="AX100" s="16"/>
      <c r="AY100" s="16">
        <v>1493.5</v>
      </c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>
        <f t="shared" si="1"/>
        <v>88.190138765869492</v>
      </c>
      <c r="BN100" s="15"/>
      <c r="BO100" s="15"/>
      <c r="BP100" s="15">
        <v>791</v>
      </c>
      <c r="BQ100" s="3" t="s">
        <v>153</v>
      </c>
    </row>
    <row r="101" spans="1:69" ht="60" customHeight="1">
      <c r="A101" s="3" t="s">
        <v>168</v>
      </c>
      <c r="B101" s="5" t="s">
        <v>36</v>
      </c>
      <c r="C101" s="5" t="s">
        <v>46</v>
      </c>
      <c r="D101" s="5" t="s">
        <v>137</v>
      </c>
      <c r="E101" s="5" t="s">
        <v>166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 t="s">
        <v>104</v>
      </c>
      <c r="U101" s="5"/>
      <c r="V101" s="12"/>
      <c r="W101" s="12"/>
      <c r="X101" s="12"/>
      <c r="Y101" s="12"/>
      <c r="Z101" s="4" t="s">
        <v>155</v>
      </c>
      <c r="AA101" s="16">
        <v>3221.3</v>
      </c>
      <c r="AB101" s="16"/>
      <c r="AC101" s="16"/>
      <c r="AD101" s="16">
        <v>791</v>
      </c>
      <c r="AE101" s="16"/>
      <c r="AF101" s="16">
        <v>2861.2</v>
      </c>
      <c r="AG101" s="16"/>
      <c r="AH101" s="16">
        <v>1823.6</v>
      </c>
      <c r="AI101" s="16">
        <v>370</v>
      </c>
      <c r="AJ101" s="16">
        <v>224.2</v>
      </c>
      <c r="AK101" s="16">
        <v>0.9</v>
      </c>
      <c r="AL101" s="16"/>
      <c r="AM101" s="16">
        <v>1823.6</v>
      </c>
      <c r="AN101" s="16">
        <v>1161</v>
      </c>
      <c r="AO101" s="16">
        <v>3221.3</v>
      </c>
      <c r="AP101" s="16"/>
      <c r="AQ101" s="16"/>
      <c r="AR101" s="16">
        <v>791</v>
      </c>
      <c r="AS101" s="16"/>
      <c r="AT101" s="16"/>
      <c r="AU101" s="16"/>
      <c r="AV101" s="16"/>
      <c r="AW101" s="16"/>
      <c r="AX101" s="16"/>
      <c r="AY101" s="16">
        <v>0.9</v>
      </c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>
        <f t="shared" si="1"/>
        <v>100</v>
      </c>
      <c r="BN101" s="15"/>
      <c r="BO101" s="15"/>
      <c r="BP101" s="15">
        <v>791</v>
      </c>
      <c r="BQ101" s="3" t="s">
        <v>155</v>
      </c>
    </row>
    <row r="102" spans="1:69" ht="30" customHeight="1">
      <c r="A102" s="4" t="s">
        <v>114</v>
      </c>
      <c r="B102" s="5" t="s">
        <v>36</v>
      </c>
      <c r="C102" s="5" t="s">
        <v>46</v>
      </c>
      <c r="D102" s="5" t="s">
        <v>137</v>
      </c>
      <c r="E102" s="5" t="s">
        <v>166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 t="s">
        <v>115</v>
      </c>
      <c r="U102" s="5"/>
      <c r="V102" s="12"/>
      <c r="W102" s="12"/>
      <c r="X102" s="12"/>
      <c r="Y102" s="12"/>
      <c r="Z102" s="4" t="s">
        <v>162</v>
      </c>
      <c r="AA102" s="16">
        <v>992.3</v>
      </c>
      <c r="AB102" s="16"/>
      <c r="AC102" s="16"/>
      <c r="AD102" s="16"/>
      <c r="AE102" s="16"/>
      <c r="AF102" s="16">
        <v>481.8</v>
      </c>
      <c r="AG102" s="16"/>
      <c r="AH102" s="16"/>
      <c r="AI102" s="16"/>
      <c r="AJ102" s="16"/>
      <c r="AK102" s="16">
        <v>0.9</v>
      </c>
      <c r="AL102" s="16"/>
      <c r="AM102" s="16"/>
      <c r="AN102" s="16"/>
      <c r="AO102" s="16">
        <v>992.3</v>
      </c>
      <c r="AP102" s="16"/>
      <c r="AQ102" s="16"/>
      <c r="AR102" s="16"/>
      <c r="AS102" s="16"/>
      <c r="AT102" s="16"/>
      <c r="AU102" s="16"/>
      <c r="AV102" s="16"/>
      <c r="AW102" s="16"/>
      <c r="AX102" s="16"/>
      <c r="AY102" s="16">
        <v>0.9</v>
      </c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>
        <f t="shared" si="1"/>
        <v>100</v>
      </c>
      <c r="BN102" s="16"/>
      <c r="BO102" s="16"/>
      <c r="BP102" s="16"/>
      <c r="BQ102" s="4" t="s">
        <v>162</v>
      </c>
    </row>
    <row r="103" spans="1:69" ht="101.25" customHeight="1">
      <c r="A103" s="4" t="s">
        <v>263</v>
      </c>
      <c r="B103" s="5" t="s">
        <v>36</v>
      </c>
      <c r="C103" s="5" t="s">
        <v>46</v>
      </c>
      <c r="D103" s="5" t="s">
        <v>137</v>
      </c>
      <c r="E103" s="5" t="s">
        <v>262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12"/>
      <c r="W103" s="12"/>
      <c r="X103" s="12"/>
      <c r="Y103" s="12"/>
      <c r="Z103" s="4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>
        <v>800</v>
      </c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>
        <v>800</v>
      </c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>
        <f t="shared" si="1"/>
        <v>100</v>
      </c>
      <c r="BN103" s="16"/>
      <c r="BO103" s="16"/>
      <c r="BP103" s="16"/>
      <c r="BQ103" s="4"/>
    </row>
    <row r="104" spans="1:69" ht="151.5" customHeight="1">
      <c r="A104" s="4" t="s">
        <v>264</v>
      </c>
      <c r="B104" s="5" t="s">
        <v>36</v>
      </c>
      <c r="C104" s="5" t="s">
        <v>46</v>
      </c>
      <c r="D104" s="5" t="s">
        <v>137</v>
      </c>
      <c r="E104" s="5" t="s">
        <v>262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 t="s">
        <v>58</v>
      </c>
      <c r="U104" s="5"/>
      <c r="V104" s="12"/>
      <c r="W104" s="12"/>
      <c r="X104" s="12"/>
      <c r="Y104" s="12"/>
      <c r="Z104" s="4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>
        <v>800</v>
      </c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>
        <v>800</v>
      </c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>
        <f t="shared" si="1"/>
        <v>100</v>
      </c>
      <c r="BN104" s="16"/>
      <c r="BO104" s="16"/>
      <c r="BP104" s="16"/>
      <c r="BQ104" s="4"/>
    </row>
    <row r="105" spans="1:69" ht="30" customHeight="1">
      <c r="A105" s="4" t="s">
        <v>61</v>
      </c>
      <c r="B105" s="5" t="s">
        <v>36</v>
      </c>
      <c r="C105" s="5" t="s">
        <v>46</v>
      </c>
      <c r="D105" s="5" t="s">
        <v>137</v>
      </c>
      <c r="E105" s="5" t="s">
        <v>262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 t="s">
        <v>62</v>
      </c>
      <c r="U105" s="5"/>
      <c r="V105" s="12"/>
      <c r="W105" s="12"/>
      <c r="X105" s="12"/>
      <c r="Y105" s="12"/>
      <c r="Z105" s="4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>
        <v>800</v>
      </c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>
        <v>800</v>
      </c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>
        <f t="shared" si="1"/>
        <v>100</v>
      </c>
      <c r="BN105" s="16"/>
      <c r="BO105" s="16"/>
      <c r="BP105" s="16"/>
      <c r="BQ105" s="4"/>
    </row>
    <row r="106" spans="1:69" ht="78" customHeight="1">
      <c r="A106" s="8" t="s">
        <v>169</v>
      </c>
      <c r="B106" s="7" t="s">
        <v>36</v>
      </c>
      <c r="C106" s="7" t="s">
        <v>46</v>
      </c>
      <c r="D106" s="7" t="s">
        <v>137</v>
      </c>
      <c r="E106" s="7" t="s">
        <v>170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13"/>
      <c r="W106" s="13"/>
      <c r="X106" s="13"/>
      <c r="Y106" s="13"/>
      <c r="Z106" s="8" t="s">
        <v>164</v>
      </c>
      <c r="AA106" s="17">
        <v>992.3</v>
      </c>
      <c r="AB106" s="17"/>
      <c r="AC106" s="17"/>
      <c r="AD106" s="17"/>
      <c r="AE106" s="17"/>
      <c r="AF106" s="17">
        <v>481.8</v>
      </c>
      <c r="AG106" s="17"/>
      <c r="AH106" s="17"/>
      <c r="AI106" s="17"/>
      <c r="AJ106" s="17"/>
      <c r="AK106" s="17">
        <v>1309.7</v>
      </c>
      <c r="AL106" s="17"/>
      <c r="AM106" s="17"/>
      <c r="AN106" s="17"/>
      <c r="AO106" s="17">
        <v>992.3</v>
      </c>
      <c r="AP106" s="17"/>
      <c r="AQ106" s="17"/>
      <c r="AR106" s="17"/>
      <c r="AS106" s="17"/>
      <c r="AT106" s="17"/>
      <c r="AU106" s="17"/>
      <c r="AV106" s="17"/>
      <c r="AW106" s="17"/>
      <c r="AX106" s="17"/>
      <c r="AY106" s="17">
        <v>1309.7</v>
      </c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6">
        <f t="shared" si="1"/>
        <v>100</v>
      </c>
      <c r="BN106" s="17"/>
      <c r="BO106" s="17"/>
      <c r="BP106" s="17"/>
      <c r="BQ106" s="8" t="s">
        <v>164</v>
      </c>
    </row>
    <row r="107" spans="1:69" ht="105" customHeight="1">
      <c r="A107" s="8" t="s">
        <v>171</v>
      </c>
      <c r="B107" s="7" t="s">
        <v>36</v>
      </c>
      <c r="C107" s="7" t="s">
        <v>46</v>
      </c>
      <c r="D107" s="7" t="s">
        <v>137</v>
      </c>
      <c r="E107" s="7" t="s">
        <v>170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 t="s">
        <v>58</v>
      </c>
      <c r="U107" s="7"/>
      <c r="V107" s="13"/>
      <c r="W107" s="13"/>
      <c r="X107" s="13"/>
      <c r="Y107" s="13"/>
      <c r="Z107" s="8" t="s">
        <v>61</v>
      </c>
      <c r="AA107" s="17">
        <v>992.3</v>
      </c>
      <c r="AB107" s="17"/>
      <c r="AC107" s="17"/>
      <c r="AD107" s="17"/>
      <c r="AE107" s="17"/>
      <c r="AF107" s="17">
        <v>481.8</v>
      </c>
      <c r="AG107" s="17"/>
      <c r="AH107" s="17"/>
      <c r="AI107" s="17"/>
      <c r="AJ107" s="17"/>
      <c r="AK107" s="17">
        <v>1309.7</v>
      </c>
      <c r="AL107" s="17"/>
      <c r="AM107" s="17"/>
      <c r="AN107" s="17"/>
      <c r="AO107" s="17">
        <v>992.3</v>
      </c>
      <c r="AP107" s="17"/>
      <c r="AQ107" s="17"/>
      <c r="AR107" s="17"/>
      <c r="AS107" s="17"/>
      <c r="AT107" s="17"/>
      <c r="AU107" s="17"/>
      <c r="AV107" s="17"/>
      <c r="AW107" s="17"/>
      <c r="AX107" s="17"/>
      <c r="AY107" s="17">
        <v>1309.7</v>
      </c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6">
        <f t="shared" si="1"/>
        <v>100</v>
      </c>
      <c r="BN107" s="17"/>
      <c r="BO107" s="17"/>
      <c r="BP107" s="17"/>
      <c r="BQ107" s="8" t="s">
        <v>61</v>
      </c>
    </row>
    <row r="108" spans="1:69" ht="30" customHeight="1">
      <c r="A108" s="4" t="s">
        <v>61</v>
      </c>
      <c r="B108" s="5" t="s">
        <v>36</v>
      </c>
      <c r="C108" s="5" t="s">
        <v>46</v>
      </c>
      <c r="D108" s="5" t="s">
        <v>137</v>
      </c>
      <c r="E108" s="5" t="s">
        <v>170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 t="s">
        <v>62</v>
      </c>
      <c r="U108" s="5"/>
      <c r="V108" s="12"/>
      <c r="W108" s="12"/>
      <c r="X108" s="12"/>
      <c r="Y108" s="12"/>
      <c r="Z108" s="4" t="s">
        <v>172</v>
      </c>
      <c r="AA108" s="16">
        <v>50</v>
      </c>
      <c r="AB108" s="16"/>
      <c r="AC108" s="16"/>
      <c r="AD108" s="16"/>
      <c r="AE108" s="16"/>
      <c r="AF108" s="16">
        <v>-38.4</v>
      </c>
      <c r="AG108" s="16"/>
      <c r="AH108" s="16"/>
      <c r="AI108" s="16"/>
      <c r="AJ108" s="16"/>
      <c r="AK108" s="16">
        <v>1309.7</v>
      </c>
      <c r="AL108" s="16"/>
      <c r="AM108" s="16"/>
      <c r="AN108" s="16"/>
      <c r="AO108" s="16">
        <v>50</v>
      </c>
      <c r="AP108" s="16"/>
      <c r="AQ108" s="16"/>
      <c r="AR108" s="16"/>
      <c r="AS108" s="16"/>
      <c r="AT108" s="16"/>
      <c r="AU108" s="16"/>
      <c r="AV108" s="16"/>
      <c r="AW108" s="16"/>
      <c r="AX108" s="16"/>
      <c r="AY108" s="16">
        <v>1309.7</v>
      </c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>
        <f t="shared" si="1"/>
        <v>100</v>
      </c>
      <c r="BN108" s="16"/>
      <c r="BO108" s="16"/>
      <c r="BP108" s="16"/>
      <c r="BQ108" s="4" t="s">
        <v>172</v>
      </c>
    </row>
    <row r="109" spans="1:69" ht="33.950000000000003" customHeight="1">
      <c r="A109" s="8" t="s">
        <v>173</v>
      </c>
      <c r="B109" s="7" t="s">
        <v>36</v>
      </c>
      <c r="C109" s="7" t="s">
        <v>46</v>
      </c>
      <c r="D109" s="7" t="s">
        <v>174</v>
      </c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13"/>
      <c r="W109" s="13"/>
      <c r="X109" s="13"/>
      <c r="Y109" s="13"/>
      <c r="Z109" s="8" t="s">
        <v>175</v>
      </c>
      <c r="AA109" s="17">
        <v>50</v>
      </c>
      <c r="AB109" s="17"/>
      <c r="AC109" s="17"/>
      <c r="AD109" s="17"/>
      <c r="AE109" s="17"/>
      <c r="AF109" s="17">
        <v>-38.4</v>
      </c>
      <c r="AG109" s="17"/>
      <c r="AH109" s="17"/>
      <c r="AI109" s="17"/>
      <c r="AJ109" s="17"/>
      <c r="AK109" s="17">
        <v>18</v>
      </c>
      <c r="AL109" s="17"/>
      <c r="AM109" s="17"/>
      <c r="AN109" s="17"/>
      <c r="AO109" s="17">
        <v>50</v>
      </c>
      <c r="AP109" s="17"/>
      <c r="AQ109" s="17"/>
      <c r="AR109" s="17"/>
      <c r="AS109" s="17"/>
      <c r="AT109" s="17"/>
      <c r="AU109" s="17"/>
      <c r="AV109" s="17"/>
      <c r="AW109" s="17"/>
      <c r="AX109" s="17"/>
      <c r="AY109" s="17">
        <v>18</v>
      </c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6">
        <f t="shared" si="1"/>
        <v>100</v>
      </c>
      <c r="BN109" s="17"/>
      <c r="BO109" s="17"/>
      <c r="BP109" s="17"/>
      <c r="BQ109" s="8" t="s">
        <v>175</v>
      </c>
    </row>
    <row r="110" spans="1:69" ht="60" customHeight="1">
      <c r="A110" s="8" t="s">
        <v>176</v>
      </c>
      <c r="B110" s="7" t="s">
        <v>36</v>
      </c>
      <c r="C110" s="7" t="s">
        <v>46</v>
      </c>
      <c r="D110" s="7" t="s">
        <v>174</v>
      </c>
      <c r="E110" s="7" t="s">
        <v>177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13"/>
      <c r="W110" s="13"/>
      <c r="X110" s="13"/>
      <c r="Y110" s="13"/>
      <c r="Z110" s="8" t="s">
        <v>61</v>
      </c>
      <c r="AA110" s="17">
        <v>50</v>
      </c>
      <c r="AB110" s="17"/>
      <c r="AC110" s="17"/>
      <c r="AD110" s="17"/>
      <c r="AE110" s="17"/>
      <c r="AF110" s="17">
        <v>-38.4</v>
      </c>
      <c r="AG110" s="17"/>
      <c r="AH110" s="17"/>
      <c r="AI110" s="17"/>
      <c r="AJ110" s="17"/>
      <c r="AK110" s="17">
        <v>18</v>
      </c>
      <c r="AL110" s="17"/>
      <c r="AM110" s="17"/>
      <c r="AN110" s="17"/>
      <c r="AO110" s="17">
        <v>50</v>
      </c>
      <c r="AP110" s="17"/>
      <c r="AQ110" s="17"/>
      <c r="AR110" s="17"/>
      <c r="AS110" s="17"/>
      <c r="AT110" s="17"/>
      <c r="AU110" s="17"/>
      <c r="AV110" s="17"/>
      <c r="AW110" s="17"/>
      <c r="AX110" s="17"/>
      <c r="AY110" s="17">
        <v>18</v>
      </c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6">
        <f t="shared" si="1"/>
        <v>100</v>
      </c>
      <c r="BN110" s="17"/>
      <c r="BO110" s="17"/>
      <c r="BP110" s="17"/>
      <c r="BQ110" s="8" t="s">
        <v>61</v>
      </c>
    </row>
    <row r="111" spans="1:69" ht="96" customHeight="1">
      <c r="A111" s="4" t="s">
        <v>178</v>
      </c>
      <c r="B111" s="5" t="s">
        <v>36</v>
      </c>
      <c r="C111" s="5" t="s">
        <v>46</v>
      </c>
      <c r="D111" s="5" t="s">
        <v>174</v>
      </c>
      <c r="E111" s="5" t="s">
        <v>177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 t="s">
        <v>58</v>
      </c>
      <c r="U111" s="5"/>
      <c r="V111" s="12"/>
      <c r="W111" s="12"/>
      <c r="X111" s="12"/>
      <c r="Y111" s="12"/>
      <c r="Z111" s="4" t="s">
        <v>165</v>
      </c>
      <c r="AA111" s="16">
        <v>1388</v>
      </c>
      <c r="AB111" s="16"/>
      <c r="AC111" s="16"/>
      <c r="AD111" s="16"/>
      <c r="AE111" s="16"/>
      <c r="AF111" s="16"/>
      <c r="AG111" s="16"/>
      <c r="AH111" s="16"/>
      <c r="AI111" s="16"/>
      <c r="AJ111" s="16"/>
      <c r="AK111" s="16">
        <v>18</v>
      </c>
      <c r="AL111" s="16"/>
      <c r="AM111" s="16"/>
      <c r="AN111" s="16"/>
      <c r="AO111" s="16">
        <v>1388</v>
      </c>
      <c r="AP111" s="16"/>
      <c r="AQ111" s="16"/>
      <c r="AR111" s="16"/>
      <c r="AS111" s="16"/>
      <c r="AT111" s="16"/>
      <c r="AU111" s="16"/>
      <c r="AV111" s="16"/>
      <c r="AW111" s="16"/>
      <c r="AX111" s="16"/>
      <c r="AY111" s="16">
        <v>18</v>
      </c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>
        <f t="shared" si="1"/>
        <v>100</v>
      </c>
      <c r="BN111" s="16"/>
      <c r="BO111" s="16"/>
      <c r="BP111" s="16"/>
      <c r="BQ111" s="4" t="s">
        <v>165</v>
      </c>
    </row>
    <row r="112" spans="1:69" ht="29.1" customHeight="1">
      <c r="A112" s="8" t="s">
        <v>61</v>
      </c>
      <c r="B112" s="7" t="s">
        <v>36</v>
      </c>
      <c r="C112" s="7" t="s">
        <v>46</v>
      </c>
      <c r="D112" s="7" t="s">
        <v>174</v>
      </c>
      <c r="E112" s="7" t="s">
        <v>177</v>
      </c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 t="s">
        <v>62</v>
      </c>
      <c r="U112" s="7"/>
      <c r="V112" s="13"/>
      <c r="W112" s="13"/>
      <c r="X112" s="13"/>
      <c r="Y112" s="13"/>
      <c r="Z112" s="8" t="s">
        <v>167</v>
      </c>
      <c r="AA112" s="17">
        <v>1388</v>
      </c>
      <c r="AB112" s="17"/>
      <c r="AC112" s="17"/>
      <c r="AD112" s="17"/>
      <c r="AE112" s="17"/>
      <c r="AF112" s="17"/>
      <c r="AG112" s="17"/>
      <c r="AH112" s="17"/>
      <c r="AI112" s="17"/>
      <c r="AJ112" s="17"/>
      <c r="AK112" s="17">
        <v>18</v>
      </c>
      <c r="AL112" s="17"/>
      <c r="AM112" s="17"/>
      <c r="AN112" s="17"/>
      <c r="AO112" s="17">
        <v>1388</v>
      </c>
      <c r="AP112" s="17"/>
      <c r="AQ112" s="17"/>
      <c r="AR112" s="17"/>
      <c r="AS112" s="17"/>
      <c r="AT112" s="17"/>
      <c r="AU112" s="17"/>
      <c r="AV112" s="17"/>
      <c r="AW112" s="17"/>
      <c r="AX112" s="17"/>
      <c r="AY112" s="17">
        <v>18</v>
      </c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6">
        <f t="shared" si="1"/>
        <v>100</v>
      </c>
      <c r="BN112" s="17"/>
      <c r="BO112" s="17"/>
      <c r="BP112" s="17"/>
      <c r="BQ112" s="8" t="s">
        <v>167</v>
      </c>
    </row>
    <row r="113" spans="1:69" ht="38.1" customHeight="1">
      <c r="A113" s="18" t="s">
        <v>179</v>
      </c>
      <c r="B113" s="10" t="s">
        <v>36</v>
      </c>
      <c r="C113" s="10" t="s">
        <v>180</v>
      </c>
      <c r="D113" s="10" t="s">
        <v>39</v>
      </c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4"/>
      <c r="W113" s="14"/>
      <c r="X113" s="14"/>
      <c r="Y113" s="14"/>
      <c r="Z113" s="18" t="s">
        <v>61</v>
      </c>
      <c r="AA113" s="19">
        <v>1388</v>
      </c>
      <c r="AB113" s="19"/>
      <c r="AC113" s="19"/>
      <c r="AD113" s="19"/>
      <c r="AE113" s="19"/>
      <c r="AF113" s="19"/>
      <c r="AG113" s="19"/>
      <c r="AH113" s="19"/>
      <c r="AI113" s="19"/>
      <c r="AJ113" s="19"/>
      <c r="AK113" s="19">
        <v>8194.5</v>
      </c>
      <c r="AL113" s="19"/>
      <c r="AM113" s="19"/>
      <c r="AN113" s="19"/>
      <c r="AO113" s="19">
        <v>1388</v>
      </c>
      <c r="AP113" s="19"/>
      <c r="AQ113" s="19"/>
      <c r="AR113" s="19"/>
      <c r="AS113" s="19"/>
      <c r="AT113" s="19"/>
      <c r="AU113" s="19"/>
      <c r="AV113" s="19"/>
      <c r="AW113" s="19"/>
      <c r="AX113" s="19"/>
      <c r="AY113" s="19">
        <v>8156.8</v>
      </c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5">
        <f t="shared" si="1"/>
        <v>99.539935322472388</v>
      </c>
      <c r="BN113" s="17"/>
      <c r="BO113" s="17"/>
      <c r="BP113" s="17"/>
      <c r="BQ113" s="8" t="s">
        <v>61</v>
      </c>
    </row>
    <row r="114" spans="1:69" ht="27" customHeight="1">
      <c r="A114" s="4" t="s">
        <v>181</v>
      </c>
      <c r="B114" s="5" t="s">
        <v>36</v>
      </c>
      <c r="C114" s="5" t="s">
        <v>180</v>
      </c>
      <c r="D114" s="5" t="s">
        <v>38</v>
      </c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12"/>
      <c r="W114" s="12"/>
      <c r="X114" s="12"/>
      <c r="Y114" s="12"/>
      <c r="Z114" s="4" t="s">
        <v>182</v>
      </c>
      <c r="AA114" s="16"/>
      <c r="AB114" s="16"/>
      <c r="AC114" s="16"/>
      <c r="AD114" s="16"/>
      <c r="AE114" s="16"/>
      <c r="AF114" s="16">
        <v>370</v>
      </c>
      <c r="AG114" s="16"/>
      <c r="AH114" s="16"/>
      <c r="AI114" s="16">
        <v>370</v>
      </c>
      <c r="AJ114" s="16"/>
      <c r="AK114" s="16">
        <v>155.80000000000001</v>
      </c>
      <c r="AL114" s="16"/>
      <c r="AM114" s="16"/>
      <c r="AN114" s="16">
        <v>370</v>
      </c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>
        <v>155.80000000000001</v>
      </c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>
        <f t="shared" si="1"/>
        <v>100</v>
      </c>
      <c r="BN114" s="16"/>
      <c r="BO114" s="16"/>
      <c r="BP114" s="16"/>
      <c r="BQ114" s="4" t="s">
        <v>182</v>
      </c>
    </row>
    <row r="115" spans="1:69" ht="72" customHeight="1">
      <c r="A115" s="8" t="s">
        <v>183</v>
      </c>
      <c r="B115" s="7" t="s">
        <v>36</v>
      </c>
      <c r="C115" s="7" t="s">
        <v>180</v>
      </c>
      <c r="D115" s="7" t="s">
        <v>38</v>
      </c>
      <c r="E115" s="7" t="s">
        <v>184</v>
      </c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13"/>
      <c r="W115" s="13"/>
      <c r="X115" s="13"/>
      <c r="Y115" s="13"/>
      <c r="Z115" s="8" t="s">
        <v>185</v>
      </c>
      <c r="AA115" s="17"/>
      <c r="AB115" s="17"/>
      <c r="AC115" s="17"/>
      <c r="AD115" s="17"/>
      <c r="AE115" s="17"/>
      <c r="AF115" s="17">
        <v>370</v>
      </c>
      <c r="AG115" s="17"/>
      <c r="AH115" s="17"/>
      <c r="AI115" s="17">
        <v>370</v>
      </c>
      <c r="AJ115" s="17"/>
      <c r="AK115" s="17">
        <v>155.80000000000001</v>
      </c>
      <c r="AL115" s="17"/>
      <c r="AM115" s="17"/>
      <c r="AN115" s="17">
        <v>370</v>
      </c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>
        <v>155.80000000000001</v>
      </c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6">
        <f t="shared" si="1"/>
        <v>100</v>
      </c>
      <c r="BN115" s="17"/>
      <c r="BO115" s="17"/>
      <c r="BP115" s="17"/>
      <c r="BQ115" s="8" t="s">
        <v>185</v>
      </c>
    </row>
    <row r="116" spans="1:69" ht="107.1" customHeight="1">
      <c r="A116" s="8" t="s">
        <v>186</v>
      </c>
      <c r="B116" s="7" t="s">
        <v>36</v>
      </c>
      <c r="C116" s="7" t="s">
        <v>180</v>
      </c>
      <c r="D116" s="7" t="s">
        <v>38</v>
      </c>
      <c r="E116" s="7" t="s">
        <v>184</v>
      </c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 t="s">
        <v>58</v>
      </c>
      <c r="U116" s="7"/>
      <c r="V116" s="13"/>
      <c r="W116" s="13"/>
      <c r="X116" s="13"/>
      <c r="Y116" s="13"/>
      <c r="Z116" s="8" t="s">
        <v>61</v>
      </c>
      <c r="AA116" s="17"/>
      <c r="AB116" s="17"/>
      <c r="AC116" s="17"/>
      <c r="AD116" s="17"/>
      <c r="AE116" s="17"/>
      <c r="AF116" s="17">
        <v>370</v>
      </c>
      <c r="AG116" s="17"/>
      <c r="AH116" s="17"/>
      <c r="AI116" s="17">
        <v>370</v>
      </c>
      <c r="AJ116" s="17"/>
      <c r="AK116" s="17">
        <v>155.80000000000001</v>
      </c>
      <c r="AL116" s="17"/>
      <c r="AM116" s="17"/>
      <c r="AN116" s="17">
        <v>370</v>
      </c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>
        <v>155.80000000000001</v>
      </c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6">
        <f t="shared" si="1"/>
        <v>100</v>
      </c>
      <c r="BN116" s="17"/>
      <c r="BO116" s="17"/>
      <c r="BP116" s="17"/>
      <c r="BQ116" s="8" t="s">
        <v>61</v>
      </c>
    </row>
    <row r="117" spans="1:69" ht="30" customHeight="1">
      <c r="A117" s="4" t="s">
        <v>61</v>
      </c>
      <c r="B117" s="5" t="s">
        <v>36</v>
      </c>
      <c r="C117" s="5" t="s">
        <v>180</v>
      </c>
      <c r="D117" s="5" t="s">
        <v>38</v>
      </c>
      <c r="E117" s="5" t="s">
        <v>184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 t="s">
        <v>62</v>
      </c>
      <c r="U117" s="5"/>
      <c r="V117" s="12"/>
      <c r="W117" s="12"/>
      <c r="X117" s="12"/>
      <c r="Y117" s="12"/>
      <c r="Z117" s="4" t="s">
        <v>169</v>
      </c>
      <c r="AA117" s="16">
        <v>791</v>
      </c>
      <c r="AB117" s="16"/>
      <c r="AC117" s="16"/>
      <c r="AD117" s="16">
        <v>791</v>
      </c>
      <c r="AE117" s="16"/>
      <c r="AF117" s="16"/>
      <c r="AG117" s="16"/>
      <c r="AH117" s="16"/>
      <c r="AI117" s="16"/>
      <c r="AJ117" s="16"/>
      <c r="AK117" s="16">
        <v>155.80000000000001</v>
      </c>
      <c r="AL117" s="16"/>
      <c r="AM117" s="16"/>
      <c r="AN117" s="16">
        <v>791</v>
      </c>
      <c r="AO117" s="16">
        <v>791</v>
      </c>
      <c r="AP117" s="16"/>
      <c r="AQ117" s="16"/>
      <c r="AR117" s="16">
        <v>791</v>
      </c>
      <c r="AS117" s="16"/>
      <c r="AT117" s="16"/>
      <c r="AU117" s="16"/>
      <c r="AV117" s="16"/>
      <c r="AW117" s="16"/>
      <c r="AX117" s="16"/>
      <c r="AY117" s="16">
        <v>155.80000000000001</v>
      </c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>
        <f t="shared" si="1"/>
        <v>100</v>
      </c>
      <c r="BN117" s="16"/>
      <c r="BO117" s="16"/>
      <c r="BP117" s="16">
        <v>791</v>
      </c>
      <c r="BQ117" s="4" t="s">
        <v>169</v>
      </c>
    </row>
    <row r="118" spans="1:69" ht="30.95" customHeight="1">
      <c r="A118" s="8" t="s">
        <v>187</v>
      </c>
      <c r="B118" s="7" t="s">
        <v>36</v>
      </c>
      <c r="C118" s="7" t="s">
        <v>180</v>
      </c>
      <c r="D118" s="7" t="s">
        <v>129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13"/>
      <c r="W118" s="13"/>
      <c r="X118" s="13"/>
      <c r="Y118" s="13"/>
      <c r="Z118" s="8" t="s">
        <v>171</v>
      </c>
      <c r="AA118" s="17">
        <v>791</v>
      </c>
      <c r="AB118" s="17"/>
      <c r="AC118" s="17"/>
      <c r="AD118" s="17">
        <v>791</v>
      </c>
      <c r="AE118" s="17"/>
      <c r="AF118" s="17"/>
      <c r="AG118" s="17"/>
      <c r="AH118" s="17"/>
      <c r="AI118" s="17"/>
      <c r="AJ118" s="17"/>
      <c r="AK118" s="17">
        <v>2926</v>
      </c>
      <c r="AL118" s="17"/>
      <c r="AM118" s="17"/>
      <c r="AN118" s="17">
        <v>791</v>
      </c>
      <c r="AO118" s="17">
        <v>791</v>
      </c>
      <c r="AP118" s="17"/>
      <c r="AQ118" s="17"/>
      <c r="AR118" s="17">
        <v>791</v>
      </c>
      <c r="AS118" s="17"/>
      <c r="AT118" s="17"/>
      <c r="AU118" s="17"/>
      <c r="AV118" s="17"/>
      <c r="AW118" s="17"/>
      <c r="AX118" s="17"/>
      <c r="AY118" s="17">
        <v>2926</v>
      </c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6">
        <f t="shared" si="1"/>
        <v>100</v>
      </c>
      <c r="BN118" s="17"/>
      <c r="BO118" s="17"/>
      <c r="BP118" s="17">
        <v>791</v>
      </c>
      <c r="BQ118" s="8" t="s">
        <v>171</v>
      </c>
    </row>
    <row r="119" spans="1:69" ht="45.95" customHeight="1">
      <c r="A119" s="8" t="s">
        <v>188</v>
      </c>
      <c r="B119" s="7" t="s">
        <v>36</v>
      </c>
      <c r="C119" s="7" t="s">
        <v>180</v>
      </c>
      <c r="D119" s="7" t="s">
        <v>129</v>
      </c>
      <c r="E119" s="7" t="s">
        <v>189</v>
      </c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13"/>
      <c r="W119" s="13"/>
      <c r="X119" s="13"/>
      <c r="Y119" s="13"/>
      <c r="Z119" s="8" t="s">
        <v>61</v>
      </c>
      <c r="AA119" s="17">
        <v>791</v>
      </c>
      <c r="AB119" s="17"/>
      <c r="AC119" s="17"/>
      <c r="AD119" s="17">
        <v>791</v>
      </c>
      <c r="AE119" s="17"/>
      <c r="AF119" s="17"/>
      <c r="AG119" s="17"/>
      <c r="AH119" s="17"/>
      <c r="AI119" s="17"/>
      <c r="AJ119" s="17"/>
      <c r="AK119" s="17">
        <v>28</v>
      </c>
      <c r="AL119" s="17"/>
      <c r="AM119" s="17"/>
      <c r="AN119" s="17">
        <v>791</v>
      </c>
      <c r="AO119" s="17">
        <v>791</v>
      </c>
      <c r="AP119" s="17"/>
      <c r="AQ119" s="17"/>
      <c r="AR119" s="17">
        <v>791</v>
      </c>
      <c r="AS119" s="17"/>
      <c r="AT119" s="17"/>
      <c r="AU119" s="17"/>
      <c r="AV119" s="17"/>
      <c r="AW119" s="17"/>
      <c r="AX119" s="17"/>
      <c r="AY119" s="17">
        <v>28</v>
      </c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6">
        <f t="shared" si="1"/>
        <v>100</v>
      </c>
      <c r="BN119" s="17"/>
      <c r="BO119" s="17"/>
      <c r="BP119" s="17">
        <v>791</v>
      </c>
      <c r="BQ119" s="8" t="s">
        <v>61</v>
      </c>
    </row>
    <row r="120" spans="1:69" ht="93" customHeight="1">
      <c r="A120" s="4" t="s">
        <v>190</v>
      </c>
      <c r="B120" s="5" t="s">
        <v>36</v>
      </c>
      <c r="C120" s="5" t="s">
        <v>180</v>
      </c>
      <c r="D120" s="5" t="s">
        <v>129</v>
      </c>
      <c r="E120" s="5" t="s">
        <v>189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 t="s">
        <v>58</v>
      </c>
      <c r="U120" s="5"/>
      <c r="V120" s="12"/>
      <c r="W120" s="12"/>
      <c r="X120" s="12"/>
      <c r="Y120" s="12"/>
      <c r="Z120" s="4" t="s">
        <v>191</v>
      </c>
      <c r="AA120" s="16"/>
      <c r="AB120" s="16"/>
      <c r="AC120" s="16"/>
      <c r="AD120" s="16"/>
      <c r="AE120" s="16"/>
      <c r="AF120" s="16">
        <v>2047.8</v>
      </c>
      <c r="AG120" s="16"/>
      <c r="AH120" s="16">
        <v>1823.6</v>
      </c>
      <c r="AI120" s="16"/>
      <c r="AJ120" s="16">
        <v>224.2</v>
      </c>
      <c r="AK120" s="16">
        <v>28</v>
      </c>
      <c r="AL120" s="16"/>
      <c r="AM120" s="16">
        <v>1823.6</v>
      </c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>
        <v>28</v>
      </c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>
        <f t="shared" si="1"/>
        <v>100</v>
      </c>
      <c r="BN120" s="16"/>
      <c r="BO120" s="16"/>
      <c r="BP120" s="16"/>
      <c r="BQ120" s="4" t="s">
        <v>191</v>
      </c>
    </row>
    <row r="121" spans="1:69" ht="30" customHeight="1">
      <c r="A121" s="8" t="s">
        <v>61</v>
      </c>
      <c r="B121" s="7" t="s">
        <v>36</v>
      </c>
      <c r="C121" s="7" t="s">
        <v>180</v>
      </c>
      <c r="D121" s="7" t="s">
        <v>129</v>
      </c>
      <c r="E121" s="7" t="s">
        <v>189</v>
      </c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 t="s">
        <v>62</v>
      </c>
      <c r="U121" s="7"/>
      <c r="V121" s="13"/>
      <c r="W121" s="13"/>
      <c r="X121" s="13"/>
      <c r="Y121" s="13"/>
      <c r="Z121" s="8" t="s">
        <v>192</v>
      </c>
      <c r="AA121" s="17"/>
      <c r="AB121" s="17"/>
      <c r="AC121" s="17"/>
      <c r="AD121" s="17"/>
      <c r="AE121" s="17"/>
      <c r="AF121" s="17">
        <v>2047.8</v>
      </c>
      <c r="AG121" s="17"/>
      <c r="AH121" s="17">
        <v>1823.6</v>
      </c>
      <c r="AI121" s="17"/>
      <c r="AJ121" s="17">
        <v>224.2</v>
      </c>
      <c r="AK121" s="17">
        <v>28</v>
      </c>
      <c r="AL121" s="17"/>
      <c r="AM121" s="17">
        <v>1823.6</v>
      </c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>
        <v>28</v>
      </c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6">
        <f t="shared" si="1"/>
        <v>100</v>
      </c>
      <c r="BN121" s="17"/>
      <c r="BO121" s="17"/>
      <c r="BP121" s="17"/>
      <c r="BQ121" s="8" t="s">
        <v>192</v>
      </c>
    </row>
    <row r="122" spans="1:69" ht="69" customHeight="1">
      <c r="A122" s="8" t="s">
        <v>266</v>
      </c>
      <c r="B122" s="7" t="s">
        <v>36</v>
      </c>
      <c r="C122" s="7" t="s">
        <v>180</v>
      </c>
      <c r="D122" s="7" t="s">
        <v>129</v>
      </c>
      <c r="E122" s="7" t="s">
        <v>265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13"/>
      <c r="W122" s="13"/>
      <c r="X122" s="13"/>
      <c r="Y122" s="13"/>
      <c r="Z122" s="8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>
        <v>319.60000000000002</v>
      </c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>
        <v>319.60000000000002</v>
      </c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6">
        <f t="shared" si="1"/>
        <v>100</v>
      </c>
      <c r="BN122" s="17"/>
      <c r="BO122" s="17"/>
      <c r="BP122" s="17"/>
      <c r="BQ122" s="8"/>
    </row>
    <row r="123" spans="1:69" ht="110.25" customHeight="1">
      <c r="A123" s="8" t="s">
        <v>267</v>
      </c>
      <c r="B123" s="7" t="s">
        <v>36</v>
      </c>
      <c r="C123" s="7" t="s">
        <v>180</v>
      </c>
      <c r="D123" s="7" t="s">
        <v>129</v>
      </c>
      <c r="E123" s="7" t="s">
        <v>265</v>
      </c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 t="s">
        <v>58</v>
      </c>
      <c r="U123" s="7"/>
      <c r="V123" s="13"/>
      <c r="W123" s="13"/>
      <c r="X123" s="13"/>
      <c r="Y123" s="13"/>
      <c r="Z123" s="8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>
        <v>319.60000000000002</v>
      </c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>
        <v>319.60000000000002</v>
      </c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6">
        <f t="shared" si="1"/>
        <v>100</v>
      </c>
      <c r="BN123" s="17"/>
      <c r="BO123" s="17"/>
      <c r="BP123" s="17"/>
      <c r="BQ123" s="8"/>
    </row>
    <row r="124" spans="1:69" ht="30" customHeight="1">
      <c r="A124" s="8" t="s">
        <v>61</v>
      </c>
      <c r="B124" s="7" t="s">
        <v>36</v>
      </c>
      <c r="C124" s="7" t="s">
        <v>180</v>
      </c>
      <c r="D124" s="7" t="s">
        <v>129</v>
      </c>
      <c r="E124" s="7" t="s">
        <v>265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 t="s">
        <v>62</v>
      </c>
      <c r="U124" s="7"/>
      <c r="V124" s="13"/>
      <c r="W124" s="13"/>
      <c r="X124" s="13"/>
      <c r="Y124" s="13"/>
      <c r="Z124" s="8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>
        <v>319.60000000000002</v>
      </c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>
        <v>319.60000000000002</v>
      </c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6">
        <f t="shared" si="1"/>
        <v>100</v>
      </c>
      <c r="BN124" s="17"/>
      <c r="BO124" s="17"/>
      <c r="BP124" s="17"/>
      <c r="BQ124" s="8"/>
    </row>
    <row r="125" spans="1:69" ht="70.5" customHeight="1">
      <c r="A125" s="8" t="s">
        <v>268</v>
      </c>
      <c r="B125" s="7" t="s">
        <v>36</v>
      </c>
      <c r="C125" s="7" t="s">
        <v>180</v>
      </c>
      <c r="D125" s="7" t="s">
        <v>129</v>
      </c>
      <c r="E125" s="7" t="s">
        <v>269</v>
      </c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13"/>
      <c r="W125" s="13"/>
      <c r="X125" s="13"/>
      <c r="Y125" s="13"/>
      <c r="Z125" s="8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>
        <v>2578.3000000000002</v>
      </c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>
        <v>2578.3000000000002</v>
      </c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6">
        <f t="shared" si="1"/>
        <v>100</v>
      </c>
      <c r="BN125" s="17"/>
      <c r="BO125" s="17"/>
      <c r="BP125" s="17"/>
      <c r="BQ125" s="8"/>
    </row>
    <row r="126" spans="1:69" ht="112.5" customHeight="1">
      <c r="A126" s="8" t="s">
        <v>270</v>
      </c>
      <c r="B126" s="7" t="s">
        <v>36</v>
      </c>
      <c r="C126" s="7" t="s">
        <v>180</v>
      </c>
      <c r="D126" s="7" t="s">
        <v>129</v>
      </c>
      <c r="E126" s="7" t="s">
        <v>269</v>
      </c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 t="s">
        <v>58</v>
      </c>
      <c r="U126" s="7"/>
      <c r="V126" s="13"/>
      <c r="W126" s="13"/>
      <c r="X126" s="13"/>
      <c r="Y126" s="13"/>
      <c r="Z126" s="8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>
        <v>2578.3000000000002</v>
      </c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>
        <v>2578.3000000000002</v>
      </c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6">
        <f t="shared" si="1"/>
        <v>100</v>
      </c>
      <c r="BN126" s="17"/>
      <c r="BO126" s="17"/>
      <c r="BP126" s="17"/>
      <c r="BQ126" s="8"/>
    </row>
    <row r="127" spans="1:69" ht="30" customHeight="1">
      <c r="A127" s="8" t="s">
        <v>61</v>
      </c>
      <c r="B127" s="7" t="s">
        <v>36</v>
      </c>
      <c r="C127" s="7" t="s">
        <v>180</v>
      </c>
      <c r="D127" s="7" t="s">
        <v>129</v>
      </c>
      <c r="E127" s="7" t="s">
        <v>269</v>
      </c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 t="s">
        <v>62</v>
      </c>
      <c r="U127" s="7"/>
      <c r="V127" s="13"/>
      <c r="W127" s="13"/>
      <c r="X127" s="13"/>
      <c r="Y127" s="13"/>
      <c r="Z127" s="8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>
        <v>2578.3000000000002</v>
      </c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>
        <v>2578.3000000000002</v>
      </c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6">
        <f t="shared" si="1"/>
        <v>100</v>
      </c>
      <c r="BN127" s="17"/>
      <c r="BO127" s="17"/>
      <c r="BP127" s="17"/>
      <c r="BQ127" s="8"/>
    </row>
    <row r="128" spans="1:69" ht="29.1" customHeight="1">
      <c r="A128" s="8" t="s">
        <v>193</v>
      </c>
      <c r="B128" s="7" t="s">
        <v>36</v>
      </c>
      <c r="C128" s="7" t="s">
        <v>180</v>
      </c>
      <c r="D128" s="7" t="s">
        <v>40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13"/>
      <c r="W128" s="13"/>
      <c r="X128" s="13"/>
      <c r="Y128" s="13"/>
      <c r="Z128" s="8" t="s">
        <v>61</v>
      </c>
      <c r="AA128" s="17"/>
      <c r="AB128" s="17"/>
      <c r="AC128" s="17"/>
      <c r="AD128" s="17"/>
      <c r="AE128" s="17"/>
      <c r="AF128" s="17">
        <v>2047.8</v>
      </c>
      <c r="AG128" s="17"/>
      <c r="AH128" s="17">
        <v>1823.6</v>
      </c>
      <c r="AI128" s="17"/>
      <c r="AJ128" s="17">
        <v>224.2</v>
      </c>
      <c r="AK128" s="17">
        <v>5012.7</v>
      </c>
      <c r="AL128" s="17"/>
      <c r="AM128" s="17">
        <v>1823.6</v>
      </c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>
        <v>4975</v>
      </c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6">
        <f t="shared" si="1"/>
        <v>99.247910307818145</v>
      </c>
      <c r="BN128" s="17"/>
      <c r="BO128" s="17"/>
      <c r="BP128" s="17"/>
      <c r="BQ128" s="8" t="s">
        <v>61</v>
      </c>
    </row>
    <row r="129" spans="1:69" ht="92.25" customHeight="1">
      <c r="A129" s="8" t="s">
        <v>224</v>
      </c>
      <c r="B129" s="7" t="s">
        <v>36</v>
      </c>
      <c r="C129" s="7" t="s">
        <v>180</v>
      </c>
      <c r="D129" s="7" t="s">
        <v>40</v>
      </c>
      <c r="E129" s="7" t="s">
        <v>271</v>
      </c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13"/>
      <c r="W129" s="13"/>
      <c r="X129" s="13"/>
      <c r="Y129" s="13"/>
      <c r="Z129" s="8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>
        <v>1804.6</v>
      </c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>
        <v>1804.6</v>
      </c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6">
        <f t="shared" si="1"/>
        <v>100</v>
      </c>
      <c r="BN129" s="17"/>
      <c r="BO129" s="17"/>
      <c r="BP129" s="17"/>
      <c r="BQ129" s="8"/>
    </row>
    <row r="130" spans="1:69" ht="126" customHeight="1">
      <c r="A130" s="8" t="s">
        <v>225</v>
      </c>
      <c r="B130" s="7" t="s">
        <v>36</v>
      </c>
      <c r="C130" s="7" t="s">
        <v>180</v>
      </c>
      <c r="D130" s="7" t="s">
        <v>40</v>
      </c>
      <c r="E130" s="7" t="s">
        <v>271</v>
      </c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 t="s">
        <v>58</v>
      </c>
      <c r="U130" s="7"/>
      <c r="V130" s="13"/>
      <c r="W130" s="13"/>
      <c r="X130" s="13"/>
      <c r="Y130" s="13"/>
      <c r="Z130" s="8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>
        <v>1804.6</v>
      </c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>
        <v>1804.6</v>
      </c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6">
        <f t="shared" si="1"/>
        <v>100</v>
      </c>
      <c r="BN130" s="17"/>
      <c r="BO130" s="17"/>
      <c r="BP130" s="17"/>
      <c r="BQ130" s="8"/>
    </row>
    <row r="131" spans="1:69" ht="29.1" customHeight="1">
      <c r="A131" s="8" t="s">
        <v>61</v>
      </c>
      <c r="B131" s="7" t="s">
        <v>36</v>
      </c>
      <c r="C131" s="7" t="s">
        <v>180</v>
      </c>
      <c r="D131" s="7" t="s">
        <v>40</v>
      </c>
      <c r="E131" s="7" t="s">
        <v>271</v>
      </c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 t="s">
        <v>62</v>
      </c>
      <c r="U131" s="7"/>
      <c r="V131" s="13"/>
      <c r="W131" s="13"/>
      <c r="X131" s="13"/>
      <c r="Y131" s="13"/>
      <c r="Z131" s="8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>
        <v>1804.6</v>
      </c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>
        <v>1804.6</v>
      </c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6">
        <f t="shared" si="1"/>
        <v>100</v>
      </c>
      <c r="BN131" s="17"/>
      <c r="BO131" s="17"/>
      <c r="BP131" s="17"/>
      <c r="BQ131" s="8"/>
    </row>
    <row r="132" spans="1:69" ht="170.1" customHeight="1">
      <c r="A132" s="3" t="s">
        <v>157</v>
      </c>
      <c r="B132" s="5" t="s">
        <v>36</v>
      </c>
      <c r="C132" s="5" t="s">
        <v>180</v>
      </c>
      <c r="D132" s="5" t="s">
        <v>40</v>
      </c>
      <c r="E132" s="5" t="s">
        <v>158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12"/>
      <c r="W132" s="12"/>
      <c r="X132" s="12"/>
      <c r="Y132" s="12"/>
      <c r="Z132" s="4" t="s">
        <v>173</v>
      </c>
      <c r="AA132" s="16">
        <v>60</v>
      </c>
      <c r="AB132" s="16"/>
      <c r="AC132" s="16"/>
      <c r="AD132" s="16"/>
      <c r="AE132" s="16"/>
      <c r="AF132" s="16">
        <v>30.5</v>
      </c>
      <c r="AG132" s="16"/>
      <c r="AH132" s="16"/>
      <c r="AI132" s="16"/>
      <c r="AJ132" s="16"/>
      <c r="AK132" s="16">
        <v>2289.1999999999998</v>
      </c>
      <c r="AL132" s="16"/>
      <c r="AM132" s="16"/>
      <c r="AN132" s="16"/>
      <c r="AO132" s="16">
        <v>60</v>
      </c>
      <c r="AP132" s="16"/>
      <c r="AQ132" s="16"/>
      <c r="AR132" s="16"/>
      <c r="AS132" s="16"/>
      <c r="AT132" s="16"/>
      <c r="AU132" s="16"/>
      <c r="AV132" s="16"/>
      <c r="AW132" s="16"/>
      <c r="AX132" s="16"/>
      <c r="AY132" s="16">
        <v>2289.1999999999998</v>
      </c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6">
        <f t="shared" si="1"/>
        <v>100</v>
      </c>
      <c r="BN132" s="15"/>
      <c r="BO132" s="15"/>
      <c r="BP132" s="15"/>
      <c r="BQ132" s="3" t="s">
        <v>173</v>
      </c>
    </row>
    <row r="133" spans="1:69" ht="185.1" customHeight="1">
      <c r="A133" s="4" t="s">
        <v>159</v>
      </c>
      <c r="B133" s="5" t="s">
        <v>36</v>
      </c>
      <c r="C133" s="5" t="s">
        <v>180</v>
      </c>
      <c r="D133" s="5" t="s">
        <v>40</v>
      </c>
      <c r="E133" s="5" t="s">
        <v>158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 t="s">
        <v>58</v>
      </c>
      <c r="U133" s="5"/>
      <c r="V133" s="12"/>
      <c r="W133" s="12"/>
      <c r="X133" s="12"/>
      <c r="Y133" s="12"/>
      <c r="Z133" s="4" t="s">
        <v>176</v>
      </c>
      <c r="AA133" s="16">
        <v>60</v>
      </c>
      <c r="AB133" s="16"/>
      <c r="AC133" s="16"/>
      <c r="AD133" s="16"/>
      <c r="AE133" s="16"/>
      <c r="AF133" s="16">
        <v>30.5</v>
      </c>
      <c r="AG133" s="16"/>
      <c r="AH133" s="16"/>
      <c r="AI133" s="16"/>
      <c r="AJ133" s="16"/>
      <c r="AK133" s="16">
        <v>2289.1999999999998</v>
      </c>
      <c r="AL133" s="16"/>
      <c r="AM133" s="16"/>
      <c r="AN133" s="16"/>
      <c r="AO133" s="16">
        <v>60</v>
      </c>
      <c r="AP133" s="16"/>
      <c r="AQ133" s="16"/>
      <c r="AR133" s="16"/>
      <c r="AS133" s="16"/>
      <c r="AT133" s="16"/>
      <c r="AU133" s="16"/>
      <c r="AV133" s="16"/>
      <c r="AW133" s="16"/>
      <c r="AX133" s="16"/>
      <c r="AY133" s="16">
        <v>2289.1999999999998</v>
      </c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>
        <f t="shared" si="1"/>
        <v>100</v>
      </c>
      <c r="BN133" s="16"/>
      <c r="BO133" s="16"/>
      <c r="BP133" s="16"/>
      <c r="BQ133" s="4" t="s">
        <v>176</v>
      </c>
    </row>
    <row r="134" spans="1:69" ht="27.95" customHeight="1">
      <c r="A134" s="8" t="s">
        <v>61</v>
      </c>
      <c r="B134" s="7" t="s">
        <v>36</v>
      </c>
      <c r="C134" s="7" t="s">
        <v>180</v>
      </c>
      <c r="D134" s="7" t="s">
        <v>40</v>
      </c>
      <c r="E134" s="5" t="s">
        <v>158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 t="s">
        <v>62</v>
      </c>
      <c r="U134" s="7"/>
      <c r="V134" s="13"/>
      <c r="W134" s="13"/>
      <c r="X134" s="13"/>
      <c r="Y134" s="13"/>
      <c r="Z134" s="8" t="s">
        <v>178</v>
      </c>
      <c r="AA134" s="17">
        <v>60</v>
      </c>
      <c r="AB134" s="17"/>
      <c r="AC134" s="17"/>
      <c r="AD134" s="17"/>
      <c r="AE134" s="17"/>
      <c r="AF134" s="17">
        <v>30.5</v>
      </c>
      <c r="AG134" s="17"/>
      <c r="AH134" s="17"/>
      <c r="AI134" s="17"/>
      <c r="AJ134" s="17"/>
      <c r="AK134" s="17">
        <v>2289.1999999999998</v>
      </c>
      <c r="AL134" s="17"/>
      <c r="AM134" s="17"/>
      <c r="AN134" s="17"/>
      <c r="AO134" s="17">
        <v>60</v>
      </c>
      <c r="AP134" s="17"/>
      <c r="AQ134" s="17"/>
      <c r="AR134" s="17"/>
      <c r="AS134" s="17"/>
      <c r="AT134" s="17"/>
      <c r="AU134" s="17"/>
      <c r="AV134" s="17"/>
      <c r="AW134" s="17"/>
      <c r="AX134" s="17"/>
      <c r="AY134" s="17">
        <v>2289.1999999999998</v>
      </c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6">
        <f t="shared" si="1"/>
        <v>100</v>
      </c>
      <c r="BN134" s="17"/>
      <c r="BO134" s="17"/>
      <c r="BP134" s="17"/>
      <c r="BQ134" s="8" t="s">
        <v>178</v>
      </c>
    </row>
    <row r="135" spans="1:69" ht="60" customHeight="1">
      <c r="A135" s="4" t="s">
        <v>197</v>
      </c>
      <c r="B135" s="5" t="s">
        <v>36</v>
      </c>
      <c r="C135" s="5" t="s">
        <v>180</v>
      </c>
      <c r="D135" s="5" t="s">
        <v>40</v>
      </c>
      <c r="E135" s="5" t="s">
        <v>198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12"/>
      <c r="W135" s="12"/>
      <c r="X135" s="12"/>
      <c r="Y135" s="12"/>
      <c r="Z135" s="4" t="s">
        <v>199</v>
      </c>
      <c r="AA135" s="16">
        <v>70.099999999999994</v>
      </c>
      <c r="AB135" s="16"/>
      <c r="AC135" s="16"/>
      <c r="AD135" s="16"/>
      <c r="AE135" s="16">
        <v>70.099999999999994</v>
      </c>
      <c r="AF135" s="16">
        <v>5277.9</v>
      </c>
      <c r="AG135" s="16"/>
      <c r="AH135" s="16">
        <v>5294.5</v>
      </c>
      <c r="AI135" s="16"/>
      <c r="AJ135" s="16">
        <v>-16.600000000000001</v>
      </c>
      <c r="AK135" s="16">
        <v>725.6</v>
      </c>
      <c r="AL135" s="16"/>
      <c r="AM135" s="16">
        <v>5294.5</v>
      </c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>
        <v>687.9</v>
      </c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>
        <f t="shared" si="1"/>
        <v>94.804299889746417</v>
      </c>
      <c r="BN135" s="16"/>
      <c r="BO135" s="16"/>
      <c r="BP135" s="16"/>
      <c r="BQ135" s="4" t="s">
        <v>199</v>
      </c>
    </row>
    <row r="136" spans="1:69" ht="93" customHeight="1">
      <c r="A136" s="8" t="s">
        <v>200</v>
      </c>
      <c r="B136" s="7" t="s">
        <v>36</v>
      </c>
      <c r="C136" s="7" t="s">
        <v>180</v>
      </c>
      <c r="D136" s="7" t="s">
        <v>40</v>
      </c>
      <c r="E136" s="7" t="s">
        <v>198</v>
      </c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 t="s">
        <v>58</v>
      </c>
      <c r="U136" s="7"/>
      <c r="V136" s="13"/>
      <c r="W136" s="13"/>
      <c r="X136" s="13"/>
      <c r="Y136" s="13"/>
      <c r="Z136" s="8" t="s">
        <v>201</v>
      </c>
      <c r="AA136" s="17">
        <v>70.099999999999994</v>
      </c>
      <c r="AB136" s="17"/>
      <c r="AC136" s="17"/>
      <c r="AD136" s="17"/>
      <c r="AE136" s="17">
        <v>70.099999999999994</v>
      </c>
      <c r="AF136" s="17">
        <v>5277.9</v>
      </c>
      <c r="AG136" s="17"/>
      <c r="AH136" s="17">
        <v>5294.5</v>
      </c>
      <c r="AI136" s="17"/>
      <c r="AJ136" s="17">
        <v>-16.600000000000001</v>
      </c>
      <c r="AK136" s="17">
        <v>725.6</v>
      </c>
      <c r="AL136" s="17"/>
      <c r="AM136" s="17">
        <v>5294.5</v>
      </c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>
        <v>687.9</v>
      </c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6">
        <f t="shared" si="1"/>
        <v>94.804299889746417</v>
      </c>
      <c r="BN136" s="17"/>
      <c r="BO136" s="17"/>
      <c r="BP136" s="17"/>
      <c r="BQ136" s="8" t="s">
        <v>201</v>
      </c>
    </row>
    <row r="137" spans="1:69" ht="27" customHeight="1">
      <c r="A137" s="8" t="s">
        <v>61</v>
      </c>
      <c r="B137" s="7" t="s">
        <v>36</v>
      </c>
      <c r="C137" s="7" t="s">
        <v>180</v>
      </c>
      <c r="D137" s="7" t="s">
        <v>40</v>
      </c>
      <c r="E137" s="7" t="s">
        <v>198</v>
      </c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 t="s">
        <v>62</v>
      </c>
      <c r="U137" s="7"/>
      <c r="V137" s="13"/>
      <c r="W137" s="13"/>
      <c r="X137" s="13"/>
      <c r="Y137" s="13"/>
      <c r="Z137" s="8" t="s">
        <v>202</v>
      </c>
      <c r="AA137" s="17">
        <v>70.099999999999994</v>
      </c>
      <c r="AB137" s="17"/>
      <c r="AC137" s="17"/>
      <c r="AD137" s="17"/>
      <c r="AE137" s="17">
        <v>70.099999999999994</v>
      </c>
      <c r="AF137" s="17">
        <v>5277.9</v>
      </c>
      <c r="AG137" s="17"/>
      <c r="AH137" s="17">
        <v>5294.5</v>
      </c>
      <c r="AI137" s="17"/>
      <c r="AJ137" s="17">
        <v>-16.600000000000001</v>
      </c>
      <c r="AK137" s="17">
        <v>725.6</v>
      </c>
      <c r="AL137" s="17"/>
      <c r="AM137" s="17">
        <v>5294.5</v>
      </c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>
        <v>687.9</v>
      </c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6">
        <f t="shared" si="1"/>
        <v>94.804299889746417</v>
      </c>
      <c r="BN137" s="17"/>
      <c r="BO137" s="17"/>
      <c r="BP137" s="17"/>
      <c r="BQ137" s="8" t="s">
        <v>202</v>
      </c>
    </row>
    <row r="138" spans="1:69" ht="55.5" customHeight="1">
      <c r="A138" s="8" t="s">
        <v>229</v>
      </c>
      <c r="B138" s="7" t="s">
        <v>36</v>
      </c>
      <c r="C138" s="7" t="s">
        <v>180</v>
      </c>
      <c r="D138" s="7" t="s">
        <v>40</v>
      </c>
      <c r="E138" s="7" t="s">
        <v>272</v>
      </c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13"/>
      <c r="W138" s="13"/>
      <c r="X138" s="13"/>
      <c r="Y138" s="13"/>
      <c r="Z138" s="8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>
        <v>150</v>
      </c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>
        <v>150</v>
      </c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6">
        <f t="shared" si="1"/>
        <v>100</v>
      </c>
      <c r="BN138" s="17"/>
      <c r="BO138" s="17"/>
      <c r="BP138" s="17"/>
      <c r="BQ138" s="8"/>
    </row>
    <row r="139" spans="1:69" ht="91.5" customHeight="1">
      <c r="A139" s="8" t="s">
        <v>231</v>
      </c>
      <c r="B139" s="7" t="s">
        <v>36</v>
      </c>
      <c r="C139" s="7" t="s">
        <v>180</v>
      </c>
      <c r="D139" s="7" t="s">
        <v>40</v>
      </c>
      <c r="E139" s="7" t="s">
        <v>272</v>
      </c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 t="s">
        <v>58</v>
      </c>
      <c r="U139" s="7"/>
      <c r="V139" s="13"/>
      <c r="W139" s="13"/>
      <c r="X139" s="13"/>
      <c r="Y139" s="13"/>
      <c r="Z139" s="8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>
        <v>150</v>
      </c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>
        <v>150</v>
      </c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6">
        <f t="shared" si="1"/>
        <v>100</v>
      </c>
      <c r="BN139" s="17"/>
      <c r="BO139" s="17"/>
      <c r="BP139" s="17"/>
      <c r="BQ139" s="8"/>
    </row>
    <row r="140" spans="1:69" ht="27" customHeight="1">
      <c r="A140" s="8" t="s">
        <v>61</v>
      </c>
      <c r="B140" s="7" t="s">
        <v>36</v>
      </c>
      <c r="C140" s="7" t="s">
        <v>180</v>
      </c>
      <c r="D140" s="7" t="s">
        <v>40</v>
      </c>
      <c r="E140" s="7" t="s">
        <v>272</v>
      </c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 t="s">
        <v>62</v>
      </c>
      <c r="U140" s="7"/>
      <c r="V140" s="13"/>
      <c r="W140" s="13"/>
      <c r="X140" s="13"/>
      <c r="Y140" s="13"/>
      <c r="Z140" s="8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>
        <v>150</v>
      </c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>
        <v>150</v>
      </c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6">
        <f t="shared" si="1"/>
        <v>100</v>
      </c>
      <c r="BN140" s="17"/>
      <c r="BO140" s="17"/>
      <c r="BP140" s="17"/>
      <c r="BQ140" s="8"/>
    </row>
    <row r="141" spans="1:69" ht="44.1" customHeight="1">
      <c r="A141" s="4" t="s">
        <v>203</v>
      </c>
      <c r="B141" s="5" t="s">
        <v>36</v>
      </c>
      <c r="C141" s="5" t="s">
        <v>180</v>
      </c>
      <c r="D141" s="5" t="s">
        <v>40</v>
      </c>
      <c r="E141" s="5" t="s">
        <v>204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12"/>
      <c r="W141" s="12"/>
      <c r="X141" s="12"/>
      <c r="Y141" s="12"/>
      <c r="Z141" s="4" t="s">
        <v>183</v>
      </c>
      <c r="AA141" s="16">
        <v>152.6</v>
      </c>
      <c r="AB141" s="16"/>
      <c r="AC141" s="16"/>
      <c r="AD141" s="16"/>
      <c r="AE141" s="16"/>
      <c r="AF141" s="16">
        <v>-14.9</v>
      </c>
      <c r="AG141" s="16"/>
      <c r="AH141" s="16"/>
      <c r="AI141" s="16"/>
      <c r="AJ141" s="16"/>
      <c r="AK141" s="16">
        <v>43.3</v>
      </c>
      <c r="AL141" s="16"/>
      <c r="AM141" s="16"/>
      <c r="AN141" s="16"/>
      <c r="AO141" s="16">
        <v>152.6</v>
      </c>
      <c r="AP141" s="16"/>
      <c r="AQ141" s="16"/>
      <c r="AR141" s="16"/>
      <c r="AS141" s="16"/>
      <c r="AT141" s="16"/>
      <c r="AU141" s="16"/>
      <c r="AV141" s="16"/>
      <c r="AW141" s="16"/>
      <c r="AX141" s="16"/>
      <c r="AY141" s="16">
        <v>43.3</v>
      </c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>
        <f t="shared" si="1"/>
        <v>100</v>
      </c>
      <c r="BN141" s="16"/>
      <c r="BO141" s="16"/>
      <c r="BP141" s="16"/>
      <c r="BQ141" s="4" t="s">
        <v>183</v>
      </c>
    </row>
    <row r="142" spans="1:69" ht="75" customHeight="1">
      <c r="A142" s="8" t="s">
        <v>205</v>
      </c>
      <c r="B142" s="7" t="s">
        <v>36</v>
      </c>
      <c r="C142" s="7" t="s">
        <v>180</v>
      </c>
      <c r="D142" s="7" t="s">
        <v>40</v>
      </c>
      <c r="E142" s="7" t="s">
        <v>204</v>
      </c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 t="s">
        <v>58</v>
      </c>
      <c r="U142" s="7"/>
      <c r="V142" s="13"/>
      <c r="W142" s="13"/>
      <c r="X142" s="13"/>
      <c r="Y142" s="13"/>
      <c r="Z142" s="8" t="s">
        <v>186</v>
      </c>
      <c r="AA142" s="17">
        <v>152.6</v>
      </c>
      <c r="AB142" s="17"/>
      <c r="AC142" s="17"/>
      <c r="AD142" s="17"/>
      <c r="AE142" s="17"/>
      <c r="AF142" s="17">
        <v>-14.9</v>
      </c>
      <c r="AG142" s="17"/>
      <c r="AH142" s="17"/>
      <c r="AI142" s="17"/>
      <c r="AJ142" s="17"/>
      <c r="AK142" s="17">
        <v>43.3</v>
      </c>
      <c r="AL142" s="17"/>
      <c r="AM142" s="17"/>
      <c r="AN142" s="17"/>
      <c r="AO142" s="17">
        <v>152.6</v>
      </c>
      <c r="AP142" s="17"/>
      <c r="AQ142" s="17"/>
      <c r="AR142" s="17"/>
      <c r="AS142" s="17"/>
      <c r="AT142" s="17"/>
      <c r="AU142" s="17"/>
      <c r="AV142" s="17"/>
      <c r="AW142" s="17"/>
      <c r="AX142" s="17"/>
      <c r="AY142" s="17">
        <v>43.3</v>
      </c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6">
        <f t="shared" si="1"/>
        <v>100</v>
      </c>
      <c r="BN142" s="17"/>
      <c r="BO142" s="17"/>
      <c r="BP142" s="17"/>
      <c r="BQ142" s="8" t="s">
        <v>186</v>
      </c>
    </row>
    <row r="143" spans="1:69" ht="27" customHeight="1">
      <c r="A143" s="8" t="s">
        <v>61</v>
      </c>
      <c r="B143" s="7" t="s">
        <v>36</v>
      </c>
      <c r="C143" s="7" t="s">
        <v>180</v>
      </c>
      <c r="D143" s="7" t="s">
        <v>40</v>
      </c>
      <c r="E143" s="7" t="s">
        <v>204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 t="s">
        <v>62</v>
      </c>
      <c r="U143" s="7"/>
      <c r="V143" s="13"/>
      <c r="W143" s="13"/>
      <c r="X143" s="13"/>
      <c r="Y143" s="13"/>
      <c r="Z143" s="8" t="s">
        <v>61</v>
      </c>
      <c r="AA143" s="17">
        <v>152.6</v>
      </c>
      <c r="AB143" s="17"/>
      <c r="AC143" s="17"/>
      <c r="AD143" s="17"/>
      <c r="AE143" s="17"/>
      <c r="AF143" s="17">
        <v>-14.9</v>
      </c>
      <c r="AG143" s="17"/>
      <c r="AH143" s="17"/>
      <c r="AI143" s="17"/>
      <c r="AJ143" s="17"/>
      <c r="AK143" s="17">
        <v>43.3</v>
      </c>
      <c r="AL143" s="17"/>
      <c r="AM143" s="17"/>
      <c r="AN143" s="17"/>
      <c r="AO143" s="17">
        <v>152.6</v>
      </c>
      <c r="AP143" s="17"/>
      <c r="AQ143" s="17"/>
      <c r="AR143" s="17"/>
      <c r="AS143" s="17"/>
      <c r="AT143" s="17"/>
      <c r="AU143" s="17"/>
      <c r="AV143" s="17"/>
      <c r="AW143" s="17"/>
      <c r="AX143" s="17"/>
      <c r="AY143" s="17">
        <v>43.3</v>
      </c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6">
        <f t="shared" si="1"/>
        <v>100</v>
      </c>
      <c r="BN143" s="17"/>
      <c r="BO143" s="17"/>
      <c r="BP143" s="17"/>
      <c r="BQ143" s="8" t="s">
        <v>61</v>
      </c>
    </row>
    <row r="144" spans="1:69" ht="44.1" customHeight="1">
      <c r="A144" s="3" t="s">
        <v>206</v>
      </c>
      <c r="B144" s="5" t="s">
        <v>36</v>
      </c>
      <c r="C144" s="5" t="s">
        <v>180</v>
      </c>
      <c r="D144" s="5" t="s">
        <v>180</v>
      </c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12"/>
      <c r="W144" s="12"/>
      <c r="X144" s="12"/>
      <c r="Y144" s="12"/>
      <c r="Z144" s="4" t="s">
        <v>187</v>
      </c>
      <c r="AA144" s="16">
        <v>184.2</v>
      </c>
      <c r="AB144" s="16"/>
      <c r="AC144" s="16"/>
      <c r="AD144" s="16"/>
      <c r="AE144" s="16"/>
      <c r="AF144" s="16">
        <v>2709.9</v>
      </c>
      <c r="AG144" s="16"/>
      <c r="AH144" s="16">
        <v>1984.3</v>
      </c>
      <c r="AI144" s="16"/>
      <c r="AJ144" s="16">
        <v>296.89999999999998</v>
      </c>
      <c r="AK144" s="16">
        <v>100</v>
      </c>
      <c r="AL144" s="16"/>
      <c r="AM144" s="16">
        <v>1984.3</v>
      </c>
      <c r="AN144" s="16"/>
      <c r="AO144" s="16">
        <v>82.2</v>
      </c>
      <c r="AP144" s="16"/>
      <c r="AQ144" s="16"/>
      <c r="AR144" s="16"/>
      <c r="AS144" s="16"/>
      <c r="AT144" s="16"/>
      <c r="AU144" s="16"/>
      <c r="AV144" s="16"/>
      <c r="AW144" s="16"/>
      <c r="AX144" s="16"/>
      <c r="AY144" s="16">
        <v>100</v>
      </c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>
        <f t="shared" si="1"/>
        <v>100</v>
      </c>
      <c r="BN144" s="15"/>
      <c r="BO144" s="15"/>
      <c r="BP144" s="15"/>
      <c r="BQ144" s="3" t="s">
        <v>187</v>
      </c>
    </row>
    <row r="145" spans="1:69" ht="92.1" customHeight="1">
      <c r="A145" s="4" t="s">
        <v>207</v>
      </c>
      <c r="B145" s="5" t="s">
        <v>36</v>
      </c>
      <c r="C145" s="5" t="s">
        <v>180</v>
      </c>
      <c r="D145" s="5" t="s">
        <v>180</v>
      </c>
      <c r="E145" s="5" t="s">
        <v>208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12"/>
      <c r="W145" s="12"/>
      <c r="X145" s="12"/>
      <c r="Y145" s="12"/>
      <c r="Z145" s="4" t="s">
        <v>188</v>
      </c>
      <c r="AA145" s="16">
        <v>184.2</v>
      </c>
      <c r="AB145" s="16"/>
      <c r="AC145" s="16"/>
      <c r="AD145" s="16"/>
      <c r="AE145" s="16"/>
      <c r="AF145" s="16">
        <v>428.7</v>
      </c>
      <c r="AG145" s="16"/>
      <c r="AH145" s="16"/>
      <c r="AI145" s="16"/>
      <c r="AJ145" s="16"/>
      <c r="AK145" s="16">
        <v>100</v>
      </c>
      <c r="AL145" s="16"/>
      <c r="AM145" s="16"/>
      <c r="AN145" s="16"/>
      <c r="AO145" s="16">
        <v>82.2</v>
      </c>
      <c r="AP145" s="16"/>
      <c r="AQ145" s="16"/>
      <c r="AR145" s="16"/>
      <c r="AS145" s="16"/>
      <c r="AT145" s="16"/>
      <c r="AU145" s="16"/>
      <c r="AV145" s="16"/>
      <c r="AW145" s="16"/>
      <c r="AX145" s="16"/>
      <c r="AY145" s="16">
        <v>100</v>
      </c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>
        <f t="shared" si="1"/>
        <v>100</v>
      </c>
      <c r="BN145" s="16"/>
      <c r="BO145" s="16"/>
      <c r="BP145" s="16"/>
      <c r="BQ145" s="4" t="s">
        <v>188</v>
      </c>
    </row>
    <row r="146" spans="1:69" ht="108" customHeight="1">
      <c r="A146" s="8" t="s">
        <v>207</v>
      </c>
      <c r="B146" s="7" t="s">
        <v>36</v>
      </c>
      <c r="C146" s="7" t="s">
        <v>180</v>
      </c>
      <c r="D146" s="7" t="s">
        <v>180</v>
      </c>
      <c r="E146" s="7" t="s">
        <v>208</v>
      </c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 t="s">
        <v>44</v>
      </c>
      <c r="U146" s="7"/>
      <c r="V146" s="13"/>
      <c r="W146" s="13"/>
      <c r="X146" s="13"/>
      <c r="Y146" s="13"/>
      <c r="Z146" s="8" t="s">
        <v>190</v>
      </c>
      <c r="AA146" s="17">
        <v>184.2</v>
      </c>
      <c r="AB146" s="17"/>
      <c r="AC146" s="17"/>
      <c r="AD146" s="17"/>
      <c r="AE146" s="17"/>
      <c r="AF146" s="17">
        <v>428.7</v>
      </c>
      <c r="AG146" s="17"/>
      <c r="AH146" s="17"/>
      <c r="AI146" s="17"/>
      <c r="AJ146" s="17"/>
      <c r="AK146" s="17">
        <v>100</v>
      </c>
      <c r="AL146" s="17"/>
      <c r="AM146" s="17"/>
      <c r="AN146" s="17"/>
      <c r="AO146" s="17">
        <v>82.2</v>
      </c>
      <c r="AP146" s="17"/>
      <c r="AQ146" s="17"/>
      <c r="AR146" s="17"/>
      <c r="AS146" s="17"/>
      <c r="AT146" s="17"/>
      <c r="AU146" s="17"/>
      <c r="AV146" s="17"/>
      <c r="AW146" s="17"/>
      <c r="AX146" s="17"/>
      <c r="AY146" s="17">
        <v>100</v>
      </c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6">
        <f t="shared" si="1"/>
        <v>100</v>
      </c>
      <c r="BN146" s="17"/>
      <c r="BO146" s="17"/>
      <c r="BP146" s="17"/>
      <c r="BQ146" s="8" t="s">
        <v>190</v>
      </c>
    </row>
    <row r="147" spans="1:69" ht="30" customHeight="1">
      <c r="A147" s="18" t="s">
        <v>209</v>
      </c>
      <c r="B147" s="10" t="s">
        <v>36</v>
      </c>
      <c r="C147" s="10" t="s">
        <v>210</v>
      </c>
      <c r="D147" s="10" t="s">
        <v>39</v>
      </c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4"/>
      <c r="W147" s="14"/>
      <c r="X147" s="14"/>
      <c r="Y147" s="14"/>
      <c r="Z147" s="18" t="s">
        <v>61</v>
      </c>
      <c r="AA147" s="19">
        <v>184.2</v>
      </c>
      <c r="AB147" s="19"/>
      <c r="AC147" s="19"/>
      <c r="AD147" s="19"/>
      <c r="AE147" s="19"/>
      <c r="AF147" s="19">
        <v>428.7</v>
      </c>
      <c r="AG147" s="19"/>
      <c r="AH147" s="19"/>
      <c r="AI147" s="19"/>
      <c r="AJ147" s="19"/>
      <c r="AK147" s="19">
        <v>7381.5</v>
      </c>
      <c r="AL147" s="19"/>
      <c r="AM147" s="19"/>
      <c r="AN147" s="19"/>
      <c r="AO147" s="19">
        <v>82.2</v>
      </c>
      <c r="AP147" s="19"/>
      <c r="AQ147" s="19"/>
      <c r="AR147" s="19"/>
      <c r="AS147" s="19"/>
      <c r="AT147" s="19"/>
      <c r="AU147" s="19"/>
      <c r="AV147" s="19"/>
      <c r="AW147" s="19"/>
      <c r="AX147" s="19"/>
      <c r="AY147" s="19">
        <v>7331.8</v>
      </c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5">
        <f t="shared" ref="BM147:BM209" si="2">AY147/AK147*100</f>
        <v>99.326695116168807</v>
      </c>
      <c r="BN147" s="17"/>
      <c r="BO147" s="17"/>
      <c r="BP147" s="17"/>
      <c r="BQ147" s="8" t="s">
        <v>61</v>
      </c>
    </row>
    <row r="148" spans="1:69" ht="27" customHeight="1">
      <c r="A148" s="4" t="s">
        <v>211</v>
      </c>
      <c r="B148" s="5" t="s">
        <v>36</v>
      </c>
      <c r="C148" s="5" t="s">
        <v>210</v>
      </c>
      <c r="D148" s="5" t="s">
        <v>38</v>
      </c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12"/>
      <c r="W148" s="12"/>
      <c r="X148" s="12"/>
      <c r="Y148" s="12"/>
      <c r="Z148" s="4" t="s">
        <v>212</v>
      </c>
      <c r="AA148" s="16"/>
      <c r="AB148" s="16"/>
      <c r="AC148" s="16"/>
      <c r="AD148" s="16"/>
      <c r="AE148" s="16"/>
      <c r="AF148" s="16">
        <v>2281.1999999999998</v>
      </c>
      <c r="AG148" s="16"/>
      <c r="AH148" s="16">
        <v>1984.3</v>
      </c>
      <c r="AI148" s="16"/>
      <c r="AJ148" s="16">
        <v>296.89999999999998</v>
      </c>
      <c r="AK148" s="16">
        <v>7381.5</v>
      </c>
      <c r="AL148" s="16"/>
      <c r="AM148" s="16">
        <v>1984.3</v>
      </c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>
        <v>7331.8</v>
      </c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>
        <f t="shared" si="2"/>
        <v>99.326695116168807</v>
      </c>
      <c r="BN148" s="16"/>
      <c r="BO148" s="16"/>
      <c r="BP148" s="16"/>
      <c r="BQ148" s="4" t="s">
        <v>212</v>
      </c>
    </row>
    <row r="149" spans="1:69" ht="48.95" customHeight="1">
      <c r="A149" s="8" t="s">
        <v>213</v>
      </c>
      <c r="B149" s="7" t="s">
        <v>36</v>
      </c>
      <c r="C149" s="7" t="s">
        <v>210</v>
      </c>
      <c r="D149" s="7" t="s">
        <v>38</v>
      </c>
      <c r="E149" s="7" t="s">
        <v>214</v>
      </c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13"/>
      <c r="W149" s="13"/>
      <c r="X149" s="13"/>
      <c r="Y149" s="13"/>
      <c r="Z149" s="8" t="s">
        <v>215</v>
      </c>
      <c r="AA149" s="17"/>
      <c r="AB149" s="17"/>
      <c r="AC149" s="17"/>
      <c r="AD149" s="17"/>
      <c r="AE149" s="17"/>
      <c r="AF149" s="17">
        <v>2281.1999999999998</v>
      </c>
      <c r="AG149" s="17"/>
      <c r="AH149" s="17">
        <v>1984.3</v>
      </c>
      <c r="AI149" s="17"/>
      <c r="AJ149" s="17">
        <v>296.89999999999998</v>
      </c>
      <c r="AK149" s="17">
        <v>2368.5</v>
      </c>
      <c r="AL149" s="17"/>
      <c r="AM149" s="17">
        <v>1984.3</v>
      </c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>
        <v>2328.8000000000002</v>
      </c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6">
        <f t="shared" si="2"/>
        <v>98.323833649989453</v>
      </c>
      <c r="BN149" s="17"/>
      <c r="BO149" s="17"/>
      <c r="BP149" s="17"/>
      <c r="BQ149" s="8" t="s">
        <v>215</v>
      </c>
    </row>
    <row r="150" spans="1:69" ht="138" customHeight="1">
      <c r="A150" s="8" t="s">
        <v>216</v>
      </c>
      <c r="B150" s="7" t="s">
        <v>36</v>
      </c>
      <c r="C150" s="7" t="s">
        <v>210</v>
      </c>
      <c r="D150" s="7" t="s">
        <v>38</v>
      </c>
      <c r="E150" s="7" t="s">
        <v>214</v>
      </c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 t="s">
        <v>50</v>
      </c>
      <c r="U150" s="7"/>
      <c r="V150" s="13"/>
      <c r="W150" s="13"/>
      <c r="X150" s="13"/>
      <c r="Y150" s="13"/>
      <c r="Z150" s="8" t="s">
        <v>61</v>
      </c>
      <c r="AA150" s="17"/>
      <c r="AB150" s="17"/>
      <c r="AC150" s="17"/>
      <c r="AD150" s="17"/>
      <c r="AE150" s="17"/>
      <c r="AF150" s="17">
        <v>2281.1999999999998</v>
      </c>
      <c r="AG150" s="17"/>
      <c r="AH150" s="17">
        <v>1984.3</v>
      </c>
      <c r="AI150" s="17"/>
      <c r="AJ150" s="17">
        <v>296.89999999999998</v>
      </c>
      <c r="AK150" s="17">
        <v>686.1</v>
      </c>
      <c r="AL150" s="17"/>
      <c r="AM150" s="17">
        <v>1984.3</v>
      </c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>
        <v>686.1</v>
      </c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6">
        <f t="shared" si="2"/>
        <v>100</v>
      </c>
      <c r="BN150" s="17"/>
      <c r="BO150" s="17"/>
      <c r="BP150" s="17"/>
      <c r="BQ150" s="8" t="s">
        <v>61</v>
      </c>
    </row>
    <row r="151" spans="1:69" ht="20.100000000000001" customHeight="1">
      <c r="A151" s="3" t="s">
        <v>217</v>
      </c>
      <c r="B151" s="5" t="s">
        <v>36</v>
      </c>
      <c r="C151" s="5" t="s">
        <v>210</v>
      </c>
      <c r="D151" s="5" t="s">
        <v>38</v>
      </c>
      <c r="E151" s="5" t="s">
        <v>214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 t="s">
        <v>218</v>
      </c>
      <c r="U151" s="5"/>
      <c r="V151" s="12"/>
      <c r="W151" s="12"/>
      <c r="X151" s="12"/>
      <c r="Y151" s="12"/>
      <c r="Z151" s="4" t="s">
        <v>193</v>
      </c>
      <c r="AA151" s="16">
        <v>3537.1</v>
      </c>
      <c r="AB151" s="16"/>
      <c r="AC151" s="16">
        <v>2403.1</v>
      </c>
      <c r="AD151" s="16"/>
      <c r="AE151" s="16">
        <v>359.9</v>
      </c>
      <c r="AF151" s="16">
        <v>613.1</v>
      </c>
      <c r="AG151" s="16"/>
      <c r="AH151" s="16">
        <v>-9.5</v>
      </c>
      <c r="AI151" s="16">
        <v>426.9</v>
      </c>
      <c r="AJ151" s="16">
        <v>-1.3</v>
      </c>
      <c r="AK151" s="16">
        <v>525.70000000000005</v>
      </c>
      <c r="AL151" s="16"/>
      <c r="AM151" s="16">
        <v>2393.6</v>
      </c>
      <c r="AN151" s="16">
        <v>426.9</v>
      </c>
      <c r="AO151" s="16">
        <v>1281</v>
      </c>
      <c r="AP151" s="16"/>
      <c r="AQ151" s="16"/>
      <c r="AR151" s="16"/>
      <c r="AS151" s="16"/>
      <c r="AT151" s="16"/>
      <c r="AU151" s="16"/>
      <c r="AV151" s="16"/>
      <c r="AW151" s="16"/>
      <c r="AX151" s="16"/>
      <c r="AY151" s="16">
        <v>525.70000000000005</v>
      </c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>
        <f t="shared" si="2"/>
        <v>100</v>
      </c>
      <c r="BN151" s="15"/>
      <c r="BO151" s="15"/>
      <c r="BP151" s="15"/>
      <c r="BQ151" s="3" t="s">
        <v>193</v>
      </c>
    </row>
    <row r="152" spans="1:69" ht="44.1" customHeight="1">
      <c r="A152" s="4" t="s">
        <v>219</v>
      </c>
      <c r="B152" s="5" t="s">
        <v>36</v>
      </c>
      <c r="C152" s="5" t="s">
        <v>210</v>
      </c>
      <c r="D152" s="5" t="s">
        <v>38</v>
      </c>
      <c r="E152" s="5" t="s">
        <v>214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 t="s">
        <v>220</v>
      </c>
      <c r="U152" s="5"/>
      <c r="V152" s="12"/>
      <c r="W152" s="12"/>
      <c r="X152" s="12"/>
      <c r="Y152" s="12"/>
      <c r="Z152" s="4" t="s">
        <v>197</v>
      </c>
      <c r="AA152" s="16">
        <v>642.5</v>
      </c>
      <c r="AB152" s="16"/>
      <c r="AC152" s="16"/>
      <c r="AD152" s="16"/>
      <c r="AE152" s="16"/>
      <c r="AF152" s="16">
        <v>76.099999999999994</v>
      </c>
      <c r="AG152" s="16"/>
      <c r="AH152" s="16"/>
      <c r="AI152" s="16"/>
      <c r="AJ152" s="16"/>
      <c r="AK152" s="16">
        <v>0</v>
      </c>
      <c r="AL152" s="16"/>
      <c r="AM152" s="16"/>
      <c r="AN152" s="16"/>
      <c r="AO152" s="16">
        <v>1149.4000000000001</v>
      </c>
      <c r="AP152" s="16"/>
      <c r="AQ152" s="16"/>
      <c r="AR152" s="16"/>
      <c r="AS152" s="16"/>
      <c r="AT152" s="16"/>
      <c r="AU152" s="16"/>
      <c r="AV152" s="16"/>
      <c r="AW152" s="16"/>
      <c r="AX152" s="16"/>
      <c r="AY152" s="16">
        <v>0</v>
      </c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>
        <v>0</v>
      </c>
      <c r="BN152" s="16"/>
      <c r="BO152" s="16"/>
      <c r="BP152" s="16"/>
      <c r="BQ152" s="4" t="s">
        <v>197</v>
      </c>
    </row>
    <row r="153" spans="1:69" ht="75.95" customHeight="1">
      <c r="A153" s="8" t="s">
        <v>221</v>
      </c>
      <c r="B153" s="7" t="s">
        <v>36</v>
      </c>
      <c r="C153" s="7" t="s">
        <v>210</v>
      </c>
      <c r="D153" s="7" t="s">
        <v>38</v>
      </c>
      <c r="E153" s="7" t="s">
        <v>214</v>
      </c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 t="s">
        <v>222</v>
      </c>
      <c r="U153" s="7"/>
      <c r="V153" s="13"/>
      <c r="W153" s="13"/>
      <c r="X153" s="13"/>
      <c r="Y153" s="13"/>
      <c r="Z153" s="8" t="s">
        <v>200</v>
      </c>
      <c r="AA153" s="17">
        <v>642.5</v>
      </c>
      <c r="AB153" s="17"/>
      <c r="AC153" s="17"/>
      <c r="AD153" s="17"/>
      <c r="AE153" s="17"/>
      <c r="AF153" s="17">
        <v>76.099999999999994</v>
      </c>
      <c r="AG153" s="17"/>
      <c r="AH153" s="17"/>
      <c r="AI153" s="17"/>
      <c r="AJ153" s="17"/>
      <c r="AK153" s="17">
        <v>160.4</v>
      </c>
      <c r="AL153" s="17"/>
      <c r="AM153" s="17"/>
      <c r="AN153" s="17"/>
      <c r="AO153" s="17">
        <v>1149.4000000000001</v>
      </c>
      <c r="AP153" s="17"/>
      <c r="AQ153" s="17"/>
      <c r="AR153" s="17"/>
      <c r="AS153" s="17"/>
      <c r="AT153" s="17"/>
      <c r="AU153" s="17"/>
      <c r="AV153" s="17"/>
      <c r="AW153" s="17"/>
      <c r="AX153" s="17"/>
      <c r="AY153" s="17">
        <v>160.4</v>
      </c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6">
        <f t="shared" si="2"/>
        <v>100</v>
      </c>
      <c r="BN153" s="17"/>
      <c r="BO153" s="17"/>
      <c r="BP153" s="17"/>
      <c r="BQ153" s="8" t="s">
        <v>200</v>
      </c>
    </row>
    <row r="154" spans="1:69" ht="87" customHeight="1">
      <c r="A154" s="8" t="s">
        <v>223</v>
      </c>
      <c r="B154" s="7" t="s">
        <v>36</v>
      </c>
      <c r="C154" s="7" t="s">
        <v>210</v>
      </c>
      <c r="D154" s="7" t="s">
        <v>38</v>
      </c>
      <c r="E154" s="7" t="s">
        <v>214</v>
      </c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 t="s">
        <v>58</v>
      </c>
      <c r="U154" s="7"/>
      <c r="V154" s="13"/>
      <c r="W154" s="13"/>
      <c r="X154" s="13"/>
      <c r="Y154" s="13"/>
      <c r="Z154" s="8" t="s">
        <v>61</v>
      </c>
      <c r="AA154" s="17">
        <v>642.5</v>
      </c>
      <c r="AB154" s="17"/>
      <c r="AC154" s="17"/>
      <c r="AD154" s="17"/>
      <c r="AE154" s="17"/>
      <c r="AF154" s="17">
        <v>76.099999999999994</v>
      </c>
      <c r="AG154" s="17"/>
      <c r="AH154" s="17"/>
      <c r="AI154" s="17"/>
      <c r="AJ154" s="17"/>
      <c r="AK154" s="17">
        <v>1666.3</v>
      </c>
      <c r="AL154" s="17"/>
      <c r="AM154" s="17"/>
      <c r="AN154" s="17"/>
      <c r="AO154" s="17">
        <v>1149.4000000000001</v>
      </c>
      <c r="AP154" s="17"/>
      <c r="AQ154" s="17"/>
      <c r="AR154" s="17"/>
      <c r="AS154" s="17"/>
      <c r="AT154" s="17"/>
      <c r="AU154" s="17"/>
      <c r="AV154" s="17"/>
      <c r="AW154" s="17"/>
      <c r="AX154" s="17"/>
      <c r="AY154" s="17">
        <v>1627.1</v>
      </c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6">
        <f t="shared" si="2"/>
        <v>97.647482446138142</v>
      </c>
      <c r="BN154" s="17"/>
      <c r="BO154" s="17"/>
      <c r="BP154" s="17"/>
      <c r="BQ154" s="8" t="s">
        <v>61</v>
      </c>
    </row>
    <row r="155" spans="1:69" ht="60.95" customHeight="1">
      <c r="A155" s="4" t="s">
        <v>59</v>
      </c>
      <c r="B155" s="5" t="s">
        <v>36</v>
      </c>
      <c r="C155" s="5" t="s">
        <v>210</v>
      </c>
      <c r="D155" s="5" t="s">
        <v>38</v>
      </c>
      <c r="E155" s="5" t="s">
        <v>214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 t="s">
        <v>60</v>
      </c>
      <c r="U155" s="5"/>
      <c r="V155" s="12"/>
      <c r="W155" s="12"/>
      <c r="X155" s="12"/>
      <c r="Y155" s="12"/>
      <c r="Z155" s="4" t="s">
        <v>224</v>
      </c>
      <c r="AA155" s="16"/>
      <c r="AB155" s="16"/>
      <c r="AC155" s="16"/>
      <c r="AD155" s="16"/>
      <c r="AE155" s="16"/>
      <c r="AF155" s="16">
        <v>426.9</v>
      </c>
      <c r="AG155" s="16"/>
      <c r="AH155" s="16"/>
      <c r="AI155" s="16">
        <v>426.9</v>
      </c>
      <c r="AJ155" s="16"/>
      <c r="AK155" s="16">
        <v>81.5</v>
      </c>
      <c r="AL155" s="16"/>
      <c r="AM155" s="16"/>
      <c r="AN155" s="16">
        <v>426.9</v>
      </c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>
        <v>74.900000000000006</v>
      </c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>
        <f t="shared" si="2"/>
        <v>91.901840490797554</v>
      </c>
      <c r="BN155" s="16"/>
      <c r="BO155" s="16"/>
      <c r="BP155" s="16"/>
      <c r="BQ155" s="4" t="s">
        <v>224</v>
      </c>
    </row>
    <row r="156" spans="1:69" ht="33" customHeight="1">
      <c r="A156" s="8" t="s">
        <v>61</v>
      </c>
      <c r="B156" s="7" t="s">
        <v>36</v>
      </c>
      <c r="C156" s="7" t="s">
        <v>210</v>
      </c>
      <c r="D156" s="7" t="s">
        <v>38</v>
      </c>
      <c r="E156" s="7" t="s">
        <v>214</v>
      </c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 t="s">
        <v>62</v>
      </c>
      <c r="U156" s="7"/>
      <c r="V156" s="13"/>
      <c r="W156" s="13"/>
      <c r="X156" s="13"/>
      <c r="Y156" s="13"/>
      <c r="Z156" s="8" t="s">
        <v>225</v>
      </c>
      <c r="AA156" s="17"/>
      <c r="AB156" s="17"/>
      <c r="AC156" s="17"/>
      <c r="AD156" s="17"/>
      <c r="AE156" s="17"/>
      <c r="AF156" s="17">
        <v>426.9</v>
      </c>
      <c r="AG156" s="17"/>
      <c r="AH156" s="17"/>
      <c r="AI156" s="17">
        <v>426.9</v>
      </c>
      <c r="AJ156" s="17"/>
      <c r="AK156" s="17">
        <v>666.5</v>
      </c>
      <c r="AL156" s="17"/>
      <c r="AM156" s="17"/>
      <c r="AN156" s="17">
        <v>426.9</v>
      </c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>
        <v>634</v>
      </c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6">
        <f t="shared" si="2"/>
        <v>95.123780945236319</v>
      </c>
      <c r="BN156" s="17"/>
      <c r="BO156" s="17"/>
      <c r="BP156" s="17"/>
      <c r="BQ156" s="8" t="s">
        <v>225</v>
      </c>
    </row>
    <row r="157" spans="1:69" ht="29.1" customHeight="1">
      <c r="A157" s="8" t="s">
        <v>119</v>
      </c>
      <c r="B157" s="7" t="s">
        <v>36</v>
      </c>
      <c r="C157" s="7" t="s">
        <v>210</v>
      </c>
      <c r="D157" s="7" t="s">
        <v>38</v>
      </c>
      <c r="E157" s="7" t="s">
        <v>214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 t="s">
        <v>120</v>
      </c>
      <c r="U157" s="7"/>
      <c r="V157" s="13"/>
      <c r="W157" s="13"/>
      <c r="X157" s="13"/>
      <c r="Y157" s="13"/>
      <c r="Z157" s="8" t="s">
        <v>61</v>
      </c>
      <c r="AA157" s="17"/>
      <c r="AB157" s="17"/>
      <c r="AC157" s="17"/>
      <c r="AD157" s="17"/>
      <c r="AE157" s="17"/>
      <c r="AF157" s="17">
        <v>426.9</v>
      </c>
      <c r="AG157" s="17"/>
      <c r="AH157" s="17"/>
      <c r="AI157" s="17">
        <v>426.9</v>
      </c>
      <c r="AJ157" s="17"/>
      <c r="AK157" s="17">
        <v>918.3</v>
      </c>
      <c r="AL157" s="17"/>
      <c r="AM157" s="17"/>
      <c r="AN157" s="17">
        <v>426.9</v>
      </c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>
        <v>918.1</v>
      </c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6">
        <f t="shared" si="2"/>
        <v>99.978220625068076</v>
      </c>
      <c r="BN157" s="17"/>
      <c r="BO157" s="17"/>
      <c r="BP157" s="17"/>
      <c r="BQ157" s="8" t="s">
        <v>61</v>
      </c>
    </row>
    <row r="158" spans="1:69" ht="63.95" customHeight="1">
      <c r="A158" s="4" t="s">
        <v>226</v>
      </c>
      <c r="B158" s="5" t="s">
        <v>36</v>
      </c>
      <c r="C158" s="5" t="s">
        <v>210</v>
      </c>
      <c r="D158" s="5" t="s">
        <v>38</v>
      </c>
      <c r="E158" s="5" t="s">
        <v>214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 t="s">
        <v>104</v>
      </c>
      <c r="U158" s="5"/>
      <c r="V158" s="12"/>
      <c r="W158" s="12"/>
      <c r="X158" s="12"/>
      <c r="Y158" s="12"/>
      <c r="Z158" s="4" t="s">
        <v>227</v>
      </c>
      <c r="AA158" s="16">
        <v>1218.0999999999999</v>
      </c>
      <c r="AB158" s="16"/>
      <c r="AC158" s="16">
        <v>1059.3</v>
      </c>
      <c r="AD158" s="16"/>
      <c r="AE158" s="16">
        <v>158.80000000000001</v>
      </c>
      <c r="AF158" s="16"/>
      <c r="AG158" s="16"/>
      <c r="AH158" s="16"/>
      <c r="AI158" s="16"/>
      <c r="AJ158" s="16"/>
      <c r="AK158" s="16">
        <v>16.100000000000001</v>
      </c>
      <c r="AL158" s="16"/>
      <c r="AM158" s="16">
        <v>1059.3</v>
      </c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>
        <v>15.6</v>
      </c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>
        <f t="shared" si="2"/>
        <v>96.894409937888199</v>
      </c>
      <c r="BN158" s="16"/>
      <c r="BO158" s="16"/>
      <c r="BP158" s="16"/>
      <c r="BQ158" s="4" t="s">
        <v>227</v>
      </c>
    </row>
    <row r="159" spans="1:69" ht="45" customHeight="1">
      <c r="A159" s="8" t="s">
        <v>112</v>
      </c>
      <c r="B159" s="7" t="s">
        <v>36</v>
      </c>
      <c r="C159" s="7" t="s">
        <v>210</v>
      </c>
      <c r="D159" s="7" t="s">
        <v>38</v>
      </c>
      <c r="E159" s="7" t="s">
        <v>214</v>
      </c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 t="s">
        <v>113</v>
      </c>
      <c r="U159" s="7"/>
      <c r="V159" s="13"/>
      <c r="W159" s="13"/>
      <c r="X159" s="13"/>
      <c r="Y159" s="13"/>
      <c r="Z159" s="8" t="s">
        <v>228</v>
      </c>
      <c r="AA159" s="17">
        <v>1218.0999999999999</v>
      </c>
      <c r="AB159" s="17"/>
      <c r="AC159" s="17">
        <v>1059.3</v>
      </c>
      <c r="AD159" s="17"/>
      <c r="AE159" s="17">
        <v>158.80000000000001</v>
      </c>
      <c r="AF159" s="17"/>
      <c r="AG159" s="17"/>
      <c r="AH159" s="17"/>
      <c r="AI159" s="17"/>
      <c r="AJ159" s="17"/>
      <c r="AK159" s="17">
        <v>14.8</v>
      </c>
      <c r="AL159" s="17"/>
      <c r="AM159" s="17">
        <v>1059.3</v>
      </c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>
        <v>14.4</v>
      </c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6">
        <f t="shared" si="2"/>
        <v>97.297297297297291</v>
      </c>
      <c r="BN159" s="17"/>
      <c r="BO159" s="17"/>
      <c r="BP159" s="17"/>
      <c r="BQ159" s="8" t="s">
        <v>228</v>
      </c>
    </row>
    <row r="160" spans="1:69" ht="27.95" customHeight="1">
      <c r="A160" s="8" t="s">
        <v>114</v>
      </c>
      <c r="B160" s="7" t="s">
        <v>36</v>
      </c>
      <c r="C160" s="7" t="s">
        <v>210</v>
      </c>
      <c r="D160" s="7" t="s">
        <v>38</v>
      </c>
      <c r="E160" s="7" t="s">
        <v>214</v>
      </c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 t="s">
        <v>115</v>
      </c>
      <c r="U160" s="7"/>
      <c r="V160" s="13"/>
      <c r="W160" s="13"/>
      <c r="X160" s="13"/>
      <c r="Y160" s="13"/>
      <c r="Z160" s="8" t="s">
        <v>61</v>
      </c>
      <c r="AA160" s="17">
        <v>1218.0999999999999</v>
      </c>
      <c r="AB160" s="17"/>
      <c r="AC160" s="17">
        <v>1059.3</v>
      </c>
      <c r="AD160" s="17"/>
      <c r="AE160" s="17">
        <v>158.80000000000001</v>
      </c>
      <c r="AF160" s="17"/>
      <c r="AG160" s="17"/>
      <c r="AH160" s="17"/>
      <c r="AI160" s="17"/>
      <c r="AJ160" s="17"/>
      <c r="AK160" s="17">
        <v>1.3</v>
      </c>
      <c r="AL160" s="17"/>
      <c r="AM160" s="17">
        <v>1059.3</v>
      </c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>
        <v>1.2</v>
      </c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6">
        <f t="shared" si="2"/>
        <v>92.307692307692307</v>
      </c>
      <c r="BN160" s="17"/>
      <c r="BO160" s="17"/>
      <c r="BP160" s="17"/>
      <c r="BQ160" s="8" t="s">
        <v>61</v>
      </c>
    </row>
    <row r="161" spans="1:69" ht="127.5" customHeight="1">
      <c r="A161" s="8" t="s">
        <v>274</v>
      </c>
      <c r="B161" s="7" t="s">
        <v>36</v>
      </c>
      <c r="C161" s="7" t="s">
        <v>210</v>
      </c>
      <c r="D161" s="7" t="s">
        <v>38</v>
      </c>
      <c r="E161" s="7" t="s">
        <v>273</v>
      </c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13"/>
      <c r="W161" s="13"/>
      <c r="X161" s="13"/>
      <c r="Y161" s="13"/>
      <c r="Z161" s="8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>
        <v>162.19999999999999</v>
      </c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>
        <v>162.19999999999999</v>
      </c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6">
        <f t="shared" si="2"/>
        <v>100</v>
      </c>
      <c r="BN161" s="17"/>
      <c r="BO161" s="17"/>
      <c r="BP161" s="17"/>
      <c r="BQ161" s="8"/>
    </row>
    <row r="162" spans="1:69" ht="219.75" customHeight="1">
      <c r="A162" s="8" t="s">
        <v>275</v>
      </c>
      <c r="B162" s="7" t="s">
        <v>36</v>
      </c>
      <c r="C162" s="7" t="s">
        <v>210</v>
      </c>
      <c r="D162" s="7" t="s">
        <v>38</v>
      </c>
      <c r="E162" s="7" t="s">
        <v>273</v>
      </c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 t="s">
        <v>50</v>
      </c>
      <c r="U162" s="7"/>
      <c r="V162" s="13"/>
      <c r="W162" s="13"/>
      <c r="X162" s="13"/>
      <c r="Y162" s="13"/>
      <c r="Z162" s="8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>
        <v>162.19999999999999</v>
      </c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>
        <v>162.19999999999999</v>
      </c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6">
        <f t="shared" si="2"/>
        <v>100</v>
      </c>
      <c r="BN162" s="17"/>
      <c r="BO162" s="17"/>
      <c r="BP162" s="17"/>
      <c r="BQ162" s="8"/>
    </row>
    <row r="163" spans="1:69" ht="27.95" customHeight="1">
      <c r="A163" s="8" t="s">
        <v>217</v>
      </c>
      <c r="B163" s="7" t="s">
        <v>36</v>
      </c>
      <c r="C163" s="7" t="s">
        <v>210</v>
      </c>
      <c r="D163" s="7" t="s">
        <v>38</v>
      </c>
      <c r="E163" s="7" t="s">
        <v>273</v>
      </c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 t="s">
        <v>218</v>
      </c>
      <c r="U163" s="7"/>
      <c r="V163" s="13"/>
      <c r="W163" s="13"/>
      <c r="X163" s="13"/>
      <c r="Y163" s="13"/>
      <c r="Z163" s="8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>
        <v>129.30000000000001</v>
      </c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>
        <v>129.30000000000001</v>
      </c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6">
        <f t="shared" si="2"/>
        <v>100</v>
      </c>
      <c r="BN163" s="17"/>
      <c r="BO163" s="17"/>
      <c r="BP163" s="17"/>
      <c r="BQ163" s="8"/>
    </row>
    <row r="164" spans="1:69" ht="76.5" customHeight="1">
      <c r="A164" s="8" t="s">
        <v>221</v>
      </c>
      <c r="B164" s="7" t="s">
        <v>36</v>
      </c>
      <c r="C164" s="7" t="s">
        <v>210</v>
      </c>
      <c r="D164" s="7" t="s">
        <v>38</v>
      </c>
      <c r="E164" s="7" t="s">
        <v>273</v>
      </c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 t="s">
        <v>222</v>
      </c>
      <c r="U164" s="7"/>
      <c r="V164" s="13"/>
      <c r="W164" s="13"/>
      <c r="X164" s="13"/>
      <c r="Y164" s="13"/>
      <c r="Z164" s="8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>
        <v>32.9</v>
      </c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>
        <v>32.9</v>
      </c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6">
        <f t="shared" si="2"/>
        <v>100</v>
      </c>
      <c r="BN164" s="17"/>
      <c r="BO164" s="17"/>
      <c r="BP164" s="17"/>
      <c r="BQ164" s="8"/>
    </row>
    <row r="165" spans="1:69" ht="63" customHeight="1">
      <c r="A165" s="4" t="s">
        <v>229</v>
      </c>
      <c r="B165" s="5" t="s">
        <v>36</v>
      </c>
      <c r="C165" s="5" t="s">
        <v>210</v>
      </c>
      <c r="D165" s="5" t="s">
        <v>38</v>
      </c>
      <c r="E165" s="5" t="s">
        <v>230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12"/>
      <c r="W165" s="12"/>
      <c r="X165" s="12"/>
      <c r="Y165" s="12"/>
      <c r="Z165" s="4" t="s">
        <v>160</v>
      </c>
      <c r="AA165" s="16">
        <v>1544.9</v>
      </c>
      <c r="AB165" s="16"/>
      <c r="AC165" s="16">
        <v>1343.8</v>
      </c>
      <c r="AD165" s="16"/>
      <c r="AE165" s="16">
        <v>201.1</v>
      </c>
      <c r="AF165" s="16">
        <v>-10.9</v>
      </c>
      <c r="AG165" s="16"/>
      <c r="AH165" s="16">
        <v>-9.5</v>
      </c>
      <c r="AI165" s="16"/>
      <c r="AJ165" s="16">
        <v>-1.3</v>
      </c>
      <c r="AK165" s="16">
        <v>806.2</v>
      </c>
      <c r="AL165" s="16"/>
      <c r="AM165" s="16">
        <v>1334.3</v>
      </c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>
        <v>806.2</v>
      </c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>
        <f t="shared" si="2"/>
        <v>100</v>
      </c>
      <c r="BN165" s="16"/>
      <c r="BO165" s="16"/>
      <c r="BP165" s="16"/>
      <c r="BQ165" s="4" t="s">
        <v>160</v>
      </c>
    </row>
    <row r="166" spans="1:69" ht="152.25" customHeight="1">
      <c r="A166" s="4" t="s">
        <v>276</v>
      </c>
      <c r="B166" s="5" t="s">
        <v>36</v>
      </c>
      <c r="C166" s="5" t="s">
        <v>210</v>
      </c>
      <c r="D166" s="5" t="s">
        <v>38</v>
      </c>
      <c r="E166" s="5" t="s">
        <v>230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 t="s">
        <v>50</v>
      </c>
      <c r="U166" s="5"/>
      <c r="V166" s="12"/>
      <c r="W166" s="12"/>
      <c r="X166" s="12"/>
      <c r="Y166" s="12"/>
      <c r="Z166" s="4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>
        <v>590.6</v>
      </c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>
        <v>590.6</v>
      </c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>
        <f t="shared" si="2"/>
        <v>100</v>
      </c>
      <c r="BN166" s="16"/>
      <c r="BO166" s="16"/>
      <c r="BP166" s="16"/>
      <c r="BQ166" s="4"/>
    </row>
    <row r="167" spans="1:69" ht="35.25" customHeight="1">
      <c r="A167" s="4" t="s">
        <v>217</v>
      </c>
      <c r="B167" s="5" t="s">
        <v>36</v>
      </c>
      <c r="C167" s="5" t="s">
        <v>210</v>
      </c>
      <c r="D167" s="5" t="s">
        <v>38</v>
      </c>
      <c r="E167" s="5" t="s">
        <v>230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 t="s">
        <v>218</v>
      </c>
      <c r="U167" s="5"/>
      <c r="V167" s="12"/>
      <c r="W167" s="12"/>
      <c r="X167" s="12"/>
      <c r="Y167" s="12"/>
      <c r="Z167" s="4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>
        <v>457.6</v>
      </c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>
        <v>457.6</v>
      </c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>
        <f t="shared" si="2"/>
        <v>100</v>
      </c>
      <c r="BN167" s="16"/>
      <c r="BO167" s="16"/>
      <c r="BP167" s="16"/>
      <c r="BQ167" s="4"/>
    </row>
    <row r="168" spans="1:69" ht="78.75" customHeight="1">
      <c r="A168" s="4" t="s">
        <v>221</v>
      </c>
      <c r="B168" s="5" t="s">
        <v>36</v>
      </c>
      <c r="C168" s="5" t="s">
        <v>210</v>
      </c>
      <c r="D168" s="5" t="s">
        <v>38</v>
      </c>
      <c r="E168" s="5" t="s">
        <v>230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 t="s">
        <v>222</v>
      </c>
      <c r="U168" s="5"/>
      <c r="V168" s="12"/>
      <c r="W168" s="12"/>
      <c r="X168" s="12"/>
      <c r="Y168" s="12"/>
      <c r="Z168" s="4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>
        <v>133</v>
      </c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>
        <v>133</v>
      </c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>
        <f t="shared" si="2"/>
        <v>100</v>
      </c>
      <c r="BN168" s="16"/>
      <c r="BO168" s="16"/>
      <c r="BP168" s="16"/>
      <c r="BQ168" s="4"/>
    </row>
    <row r="169" spans="1:69" ht="99" customHeight="1">
      <c r="A169" s="8" t="s">
        <v>231</v>
      </c>
      <c r="B169" s="7" t="s">
        <v>36</v>
      </c>
      <c r="C169" s="7" t="s">
        <v>210</v>
      </c>
      <c r="D169" s="7" t="s">
        <v>38</v>
      </c>
      <c r="E169" s="7" t="s">
        <v>230</v>
      </c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 t="s">
        <v>58</v>
      </c>
      <c r="U169" s="7"/>
      <c r="V169" s="13"/>
      <c r="W169" s="13"/>
      <c r="X169" s="13"/>
      <c r="Y169" s="13"/>
      <c r="Z169" s="8" t="s">
        <v>161</v>
      </c>
      <c r="AA169" s="17">
        <v>1544.9</v>
      </c>
      <c r="AB169" s="17"/>
      <c r="AC169" s="17">
        <v>1343.8</v>
      </c>
      <c r="AD169" s="17"/>
      <c r="AE169" s="17">
        <v>201.1</v>
      </c>
      <c r="AF169" s="17">
        <v>-10.9</v>
      </c>
      <c r="AG169" s="17"/>
      <c r="AH169" s="17">
        <v>-9.5</v>
      </c>
      <c r="AI169" s="17"/>
      <c r="AJ169" s="17">
        <v>-1.3</v>
      </c>
      <c r="AK169" s="17">
        <v>215.6</v>
      </c>
      <c r="AL169" s="17"/>
      <c r="AM169" s="17">
        <v>1334.3</v>
      </c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>
        <v>215.6</v>
      </c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6">
        <f t="shared" si="2"/>
        <v>100</v>
      </c>
      <c r="BN169" s="17"/>
      <c r="BO169" s="17"/>
      <c r="BP169" s="17"/>
      <c r="BQ169" s="8" t="s">
        <v>161</v>
      </c>
    </row>
    <row r="170" spans="1:69" ht="34.15" customHeight="1">
      <c r="A170" s="8" t="s">
        <v>119</v>
      </c>
      <c r="B170" s="7" t="s">
        <v>36</v>
      </c>
      <c r="C170" s="7" t="s">
        <v>210</v>
      </c>
      <c r="D170" s="7" t="s">
        <v>38</v>
      </c>
      <c r="E170" s="7" t="s">
        <v>230</v>
      </c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 t="s">
        <v>120</v>
      </c>
      <c r="U170" s="7"/>
      <c r="V170" s="13"/>
      <c r="W170" s="13"/>
      <c r="X170" s="13"/>
      <c r="Y170" s="13"/>
      <c r="Z170" s="8" t="s">
        <v>61</v>
      </c>
      <c r="AA170" s="17">
        <v>1544.9</v>
      </c>
      <c r="AB170" s="17"/>
      <c r="AC170" s="17">
        <v>1343.8</v>
      </c>
      <c r="AD170" s="17"/>
      <c r="AE170" s="17">
        <v>201.1</v>
      </c>
      <c r="AF170" s="17">
        <v>-10.9</v>
      </c>
      <c r="AG170" s="17"/>
      <c r="AH170" s="17">
        <v>-9.5</v>
      </c>
      <c r="AI170" s="17"/>
      <c r="AJ170" s="17">
        <v>-1.3</v>
      </c>
      <c r="AK170" s="17">
        <v>215.6</v>
      </c>
      <c r="AL170" s="17"/>
      <c r="AM170" s="17">
        <v>1334.3</v>
      </c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>
        <v>215.6</v>
      </c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6">
        <f t="shared" si="2"/>
        <v>100</v>
      </c>
      <c r="BN170" s="17"/>
      <c r="BO170" s="17"/>
      <c r="BP170" s="17"/>
      <c r="BQ170" s="8" t="s">
        <v>61</v>
      </c>
    </row>
    <row r="171" spans="1:69" ht="155.1" customHeight="1">
      <c r="A171" s="4" t="s">
        <v>232</v>
      </c>
      <c r="B171" s="5" t="s">
        <v>36</v>
      </c>
      <c r="C171" s="5" t="s">
        <v>210</v>
      </c>
      <c r="D171" s="5" t="s">
        <v>38</v>
      </c>
      <c r="E171" s="5" t="s">
        <v>233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12"/>
      <c r="W171" s="12"/>
      <c r="X171" s="12"/>
      <c r="Y171" s="12"/>
      <c r="Z171" s="4" t="s">
        <v>234</v>
      </c>
      <c r="AA171" s="16">
        <v>90</v>
      </c>
      <c r="AB171" s="16"/>
      <c r="AC171" s="16"/>
      <c r="AD171" s="16"/>
      <c r="AE171" s="16"/>
      <c r="AF171" s="16">
        <v>121</v>
      </c>
      <c r="AG171" s="16"/>
      <c r="AH171" s="16"/>
      <c r="AI171" s="16"/>
      <c r="AJ171" s="16"/>
      <c r="AK171" s="16">
        <v>2668.3</v>
      </c>
      <c r="AL171" s="16"/>
      <c r="AM171" s="16"/>
      <c r="AN171" s="16"/>
      <c r="AO171" s="16">
        <v>90</v>
      </c>
      <c r="AP171" s="16"/>
      <c r="AQ171" s="16"/>
      <c r="AR171" s="16"/>
      <c r="AS171" s="16"/>
      <c r="AT171" s="16"/>
      <c r="AU171" s="16"/>
      <c r="AV171" s="16"/>
      <c r="AW171" s="16"/>
      <c r="AX171" s="16"/>
      <c r="AY171" s="16">
        <v>2668.3</v>
      </c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>
        <f t="shared" si="2"/>
        <v>100</v>
      </c>
      <c r="BN171" s="16"/>
      <c r="BO171" s="16"/>
      <c r="BP171" s="16"/>
      <c r="BQ171" s="4" t="s">
        <v>234</v>
      </c>
    </row>
    <row r="172" spans="1:69" ht="249" customHeight="1">
      <c r="A172" s="8" t="s">
        <v>235</v>
      </c>
      <c r="B172" s="7" t="s">
        <v>36</v>
      </c>
      <c r="C172" s="7" t="s">
        <v>210</v>
      </c>
      <c r="D172" s="7" t="s">
        <v>38</v>
      </c>
      <c r="E172" s="7" t="s">
        <v>233</v>
      </c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 t="s">
        <v>50</v>
      </c>
      <c r="U172" s="7"/>
      <c r="V172" s="13"/>
      <c r="W172" s="13"/>
      <c r="X172" s="13"/>
      <c r="Y172" s="13"/>
      <c r="Z172" s="8" t="s">
        <v>236</v>
      </c>
      <c r="AA172" s="17">
        <v>90</v>
      </c>
      <c r="AB172" s="17"/>
      <c r="AC172" s="17"/>
      <c r="AD172" s="17"/>
      <c r="AE172" s="17"/>
      <c r="AF172" s="17">
        <v>121</v>
      </c>
      <c r="AG172" s="17"/>
      <c r="AH172" s="17"/>
      <c r="AI172" s="17"/>
      <c r="AJ172" s="17"/>
      <c r="AK172" s="17">
        <v>2668.3</v>
      </c>
      <c r="AL172" s="17"/>
      <c r="AM172" s="17"/>
      <c r="AN172" s="17"/>
      <c r="AO172" s="17">
        <v>90</v>
      </c>
      <c r="AP172" s="17"/>
      <c r="AQ172" s="17"/>
      <c r="AR172" s="17"/>
      <c r="AS172" s="17"/>
      <c r="AT172" s="17"/>
      <c r="AU172" s="17"/>
      <c r="AV172" s="17"/>
      <c r="AW172" s="17"/>
      <c r="AX172" s="17"/>
      <c r="AY172" s="17">
        <v>2668.3</v>
      </c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6">
        <f t="shared" si="2"/>
        <v>100</v>
      </c>
      <c r="BN172" s="17"/>
      <c r="BO172" s="17"/>
      <c r="BP172" s="17"/>
      <c r="BQ172" s="8" t="s">
        <v>236</v>
      </c>
    </row>
    <row r="173" spans="1:69" ht="27.95" customHeight="1">
      <c r="A173" s="8" t="s">
        <v>217</v>
      </c>
      <c r="B173" s="7" t="s">
        <v>36</v>
      </c>
      <c r="C173" s="7" t="s">
        <v>210</v>
      </c>
      <c r="D173" s="7" t="s">
        <v>38</v>
      </c>
      <c r="E173" s="7" t="s">
        <v>233</v>
      </c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 t="s">
        <v>218</v>
      </c>
      <c r="U173" s="7"/>
      <c r="V173" s="13"/>
      <c r="W173" s="13"/>
      <c r="X173" s="13"/>
      <c r="Y173" s="13"/>
      <c r="Z173" s="8" t="s">
        <v>61</v>
      </c>
      <c r="AA173" s="17">
        <v>90</v>
      </c>
      <c r="AB173" s="17"/>
      <c r="AC173" s="17"/>
      <c r="AD173" s="17"/>
      <c r="AE173" s="17"/>
      <c r="AF173" s="17">
        <v>121</v>
      </c>
      <c r="AG173" s="17"/>
      <c r="AH173" s="17"/>
      <c r="AI173" s="17"/>
      <c r="AJ173" s="17"/>
      <c r="AK173" s="17">
        <v>2049.5</v>
      </c>
      <c r="AL173" s="17"/>
      <c r="AM173" s="17"/>
      <c r="AN173" s="17"/>
      <c r="AO173" s="17">
        <v>90</v>
      </c>
      <c r="AP173" s="17"/>
      <c r="AQ173" s="17"/>
      <c r="AR173" s="17"/>
      <c r="AS173" s="17"/>
      <c r="AT173" s="17"/>
      <c r="AU173" s="17"/>
      <c r="AV173" s="17"/>
      <c r="AW173" s="17"/>
      <c r="AX173" s="17"/>
      <c r="AY173" s="17">
        <v>2049.5</v>
      </c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6">
        <f t="shared" si="2"/>
        <v>100</v>
      </c>
      <c r="BN173" s="17"/>
      <c r="BO173" s="17"/>
      <c r="BP173" s="17"/>
      <c r="BQ173" s="8" t="s">
        <v>61</v>
      </c>
    </row>
    <row r="174" spans="1:69" ht="75" customHeight="1">
      <c r="A174" s="4" t="s">
        <v>221</v>
      </c>
      <c r="B174" s="5" t="s">
        <v>36</v>
      </c>
      <c r="C174" s="5" t="s">
        <v>210</v>
      </c>
      <c r="D174" s="5" t="s">
        <v>38</v>
      </c>
      <c r="E174" s="5" t="s">
        <v>233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 t="s">
        <v>222</v>
      </c>
      <c r="U174" s="5"/>
      <c r="V174" s="12"/>
      <c r="W174" s="12"/>
      <c r="X174" s="12"/>
      <c r="Y174" s="12"/>
      <c r="Z174" s="4" t="s">
        <v>203</v>
      </c>
      <c r="AA174" s="16">
        <v>41.6</v>
      </c>
      <c r="AB174" s="16"/>
      <c r="AC174" s="16"/>
      <c r="AD174" s="16"/>
      <c r="AE174" s="16"/>
      <c r="AF174" s="16"/>
      <c r="AG174" s="16"/>
      <c r="AH174" s="16"/>
      <c r="AI174" s="16"/>
      <c r="AJ174" s="16"/>
      <c r="AK174" s="16">
        <v>618.79999999999995</v>
      </c>
      <c r="AL174" s="16"/>
      <c r="AM174" s="16"/>
      <c r="AN174" s="16"/>
      <c r="AO174" s="16">
        <v>41.6</v>
      </c>
      <c r="AP174" s="16"/>
      <c r="AQ174" s="16"/>
      <c r="AR174" s="16"/>
      <c r="AS174" s="16"/>
      <c r="AT174" s="16"/>
      <c r="AU174" s="16"/>
      <c r="AV174" s="16"/>
      <c r="AW174" s="16"/>
      <c r="AX174" s="16"/>
      <c r="AY174" s="16">
        <v>618.79999999999995</v>
      </c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>
        <f t="shared" si="2"/>
        <v>100</v>
      </c>
      <c r="BN174" s="16"/>
      <c r="BO174" s="16"/>
      <c r="BP174" s="16"/>
      <c r="BQ174" s="4" t="s">
        <v>203</v>
      </c>
    </row>
    <row r="175" spans="1:69" ht="48.95" customHeight="1">
      <c r="A175" s="3" t="s">
        <v>213</v>
      </c>
      <c r="B175" s="5" t="s">
        <v>36</v>
      </c>
      <c r="C175" s="5" t="s">
        <v>210</v>
      </c>
      <c r="D175" s="5" t="s">
        <v>38</v>
      </c>
      <c r="E175" s="5" t="s">
        <v>237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12"/>
      <c r="W175" s="12"/>
      <c r="X175" s="12"/>
      <c r="Y175" s="12"/>
      <c r="Z175" s="4" t="s">
        <v>211</v>
      </c>
      <c r="AA175" s="16">
        <v>6339.5</v>
      </c>
      <c r="AB175" s="16"/>
      <c r="AC175" s="16">
        <v>1353.9</v>
      </c>
      <c r="AD175" s="16"/>
      <c r="AE175" s="16">
        <v>1433.9</v>
      </c>
      <c r="AF175" s="16">
        <v>537.29999999999995</v>
      </c>
      <c r="AG175" s="16">
        <v>290</v>
      </c>
      <c r="AH175" s="16">
        <v>43.5</v>
      </c>
      <c r="AI175" s="16"/>
      <c r="AJ175" s="16">
        <v>-34.200000000000003</v>
      </c>
      <c r="AK175" s="16">
        <v>260.10000000000002</v>
      </c>
      <c r="AL175" s="16">
        <v>290</v>
      </c>
      <c r="AM175" s="16">
        <v>1397.4</v>
      </c>
      <c r="AN175" s="16"/>
      <c r="AO175" s="16">
        <v>3765.8</v>
      </c>
      <c r="AP175" s="16"/>
      <c r="AQ175" s="16"/>
      <c r="AR175" s="16">
        <v>819.9</v>
      </c>
      <c r="AS175" s="16">
        <v>80</v>
      </c>
      <c r="AT175" s="16"/>
      <c r="AU175" s="16"/>
      <c r="AV175" s="16"/>
      <c r="AW175" s="16"/>
      <c r="AX175" s="16"/>
      <c r="AY175" s="16">
        <v>250.1</v>
      </c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>
        <f t="shared" si="2"/>
        <v>96.155324875048038</v>
      </c>
      <c r="BN175" s="15"/>
      <c r="BO175" s="15"/>
      <c r="BP175" s="15">
        <v>903</v>
      </c>
      <c r="BQ175" s="3" t="s">
        <v>211</v>
      </c>
    </row>
    <row r="176" spans="1:69" ht="138.94999999999999" customHeight="1">
      <c r="A176" s="4" t="s">
        <v>216</v>
      </c>
      <c r="B176" s="5" t="s">
        <v>36</v>
      </c>
      <c r="C176" s="5" t="s">
        <v>210</v>
      </c>
      <c r="D176" s="5" t="s">
        <v>38</v>
      </c>
      <c r="E176" s="5" t="s">
        <v>237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 t="s">
        <v>50</v>
      </c>
      <c r="U176" s="5"/>
      <c r="V176" s="12"/>
      <c r="W176" s="12"/>
      <c r="X176" s="12"/>
      <c r="Y176" s="12"/>
      <c r="Z176" s="4" t="s">
        <v>213</v>
      </c>
      <c r="AA176" s="16">
        <v>3090.3</v>
      </c>
      <c r="AB176" s="16"/>
      <c r="AC176" s="16"/>
      <c r="AD176" s="16"/>
      <c r="AE176" s="16">
        <v>80</v>
      </c>
      <c r="AF176" s="16">
        <v>171</v>
      </c>
      <c r="AG176" s="16"/>
      <c r="AH176" s="16"/>
      <c r="AI176" s="16"/>
      <c r="AJ176" s="16">
        <v>-77.7</v>
      </c>
      <c r="AK176" s="16">
        <v>225.5</v>
      </c>
      <c r="AL176" s="16"/>
      <c r="AM176" s="16"/>
      <c r="AN176" s="16"/>
      <c r="AO176" s="16">
        <v>2404.5</v>
      </c>
      <c r="AP176" s="16"/>
      <c r="AQ176" s="16"/>
      <c r="AR176" s="16"/>
      <c r="AS176" s="16">
        <v>80</v>
      </c>
      <c r="AT176" s="16"/>
      <c r="AU176" s="16"/>
      <c r="AV176" s="16"/>
      <c r="AW176" s="16"/>
      <c r="AX176" s="16"/>
      <c r="AY176" s="16">
        <v>225.5</v>
      </c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>
        <f t="shared" si="2"/>
        <v>100</v>
      </c>
      <c r="BN176" s="16"/>
      <c r="BO176" s="16"/>
      <c r="BP176" s="16"/>
      <c r="BQ176" s="4" t="s">
        <v>213</v>
      </c>
    </row>
    <row r="177" spans="1:69" ht="30" customHeight="1">
      <c r="A177" s="6" t="s">
        <v>217</v>
      </c>
      <c r="B177" s="7" t="s">
        <v>36</v>
      </c>
      <c r="C177" s="7" t="s">
        <v>210</v>
      </c>
      <c r="D177" s="7" t="s">
        <v>38</v>
      </c>
      <c r="E177" s="7" t="s">
        <v>237</v>
      </c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 t="s">
        <v>218</v>
      </c>
      <c r="U177" s="7"/>
      <c r="V177" s="13"/>
      <c r="W177" s="13"/>
      <c r="X177" s="13"/>
      <c r="Y177" s="13"/>
      <c r="Z177" s="6" t="s">
        <v>216</v>
      </c>
      <c r="AA177" s="17">
        <v>1368.4</v>
      </c>
      <c r="AB177" s="17"/>
      <c r="AC177" s="17"/>
      <c r="AD177" s="17"/>
      <c r="AE177" s="17"/>
      <c r="AF177" s="17">
        <v>40</v>
      </c>
      <c r="AG177" s="17"/>
      <c r="AH177" s="17"/>
      <c r="AI177" s="17"/>
      <c r="AJ177" s="17"/>
      <c r="AK177" s="17">
        <v>184.4</v>
      </c>
      <c r="AL177" s="17"/>
      <c r="AM177" s="17"/>
      <c r="AN177" s="17"/>
      <c r="AO177" s="17">
        <v>682.6</v>
      </c>
      <c r="AP177" s="17"/>
      <c r="AQ177" s="17"/>
      <c r="AR177" s="17"/>
      <c r="AS177" s="17"/>
      <c r="AT177" s="17"/>
      <c r="AU177" s="17"/>
      <c r="AV177" s="17"/>
      <c r="AW177" s="17"/>
      <c r="AX177" s="17"/>
      <c r="AY177" s="17">
        <v>184.4</v>
      </c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6">
        <f t="shared" si="2"/>
        <v>100</v>
      </c>
      <c r="BN177" s="17"/>
      <c r="BO177" s="17"/>
      <c r="BP177" s="17"/>
      <c r="BQ177" s="6" t="s">
        <v>216</v>
      </c>
    </row>
    <row r="178" spans="1:69" ht="81" customHeight="1">
      <c r="A178" s="8" t="s">
        <v>221</v>
      </c>
      <c r="B178" s="7" t="s">
        <v>36</v>
      </c>
      <c r="C178" s="7" t="s">
        <v>210</v>
      </c>
      <c r="D178" s="7" t="s">
        <v>38</v>
      </c>
      <c r="E178" s="7" t="s">
        <v>237</v>
      </c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 t="s">
        <v>222</v>
      </c>
      <c r="U178" s="7"/>
      <c r="V178" s="13"/>
      <c r="W178" s="13"/>
      <c r="X178" s="13"/>
      <c r="Y178" s="13"/>
      <c r="Z178" s="8" t="s">
        <v>217</v>
      </c>
      <c r="AA178" s="17">
        <v>1049.5</v>
      </c>
      <c r="AB178" s="17"/>
      <c r="AC178" s="17"/>
      <c r="AD178" s="17"/>
      <c r="AE178" s="17"/>
      <c r="AF178" s="17">
        <v>18.8</v>
      </c>
      <c r="AG178" s="17"/>
      <c r="AH178" s="17"/>
      <c r="AI178" s="17"/>
      <c r="AJ178" s="17"/>
      <c r="AK178" s="17">
        <v>41.1</v>
      </c>
      <c r="AL178" s="17"/>
      <c r="AM178" s="17"/>
      <c r="AN178" s="17"/>
      <c r="AO178" s="17">
        <v>522.70000000000005</v>
      </c>
      <c r="AP178" s="17"/>
      <c r="AQ178" s="17"/>
      <c r="AR178" s="17"/>
      <c r="AS178" s="17"/>
      <c r="AT178" s="17"/>
      <c r="AU178" s="17"/>
      <c r="AV178" s="17"/>
      <c r="AW178" s="17"/>
      <c r="AX178" s="17"/>
      <c r="AY178" s="17">
        <v>41.1</v>
      </c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6">
        <f t="shared" si="2"/>
        <v>100</v>
      </c>
      <c r="BN178" s="17"/>
      <c r="BO178" s="17"/>
      <c r="BP178" s="17"/>
      <c r="BQ178" s="8" t="s">
        <v>217</v>
      </c>
    </row>
    <row r="179" spans="1:69" ht="96" customHeight="1">
      <c r="A179" s="8" t="s">
        <v>223</v>
      </c>
      <c r="B179" s="7" t="s">
        <v>36</v>
      </c>
      <c r="C179" s="7" t="s">
        <v>210</v>
      </c>
      <c r="D179" s="7" t="s">
        <v>38</v>
      </c>
      <c r="E179" s="7" t="s">
        <v>237</v>
      </c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 t="s">
        <v>58</v>
      </c>
      <c r="U179" s="7"/>
      <c r="V179" s="13"/>
      <c r="W179" s="13"/>
      <c r="X179" s="13"/>
      <c r="Y179" s="13"/>
      <c r="Z179" s="8" t="s">
        <v>221</v>
      </c>
      <c r="AA179" s="17">
        <v>316.89999999999998</v>
      </c>
      <c r="AB179" s="17"/>
      <c r="AC179" s="17"/>
      <c r="AD179" s="17"/>
      <c r="AE179" s="17"/>
      <c r="AF179" s="17">
        <v>23.2</v>
      </c>
      <c r="AG179" s="17"/>
      <c r="AH179" s="17"/>
      <c r="AI179" s="17"/>
      <c r="AJ179" s="17"/>
      <c r="AK179" s="17">
        <v>34.6</v>
      </c>
      <c r="AL179" s="17"/>
      <c r="AM179" s="17"/>
      <c r="AN179" s="17"/>
      <c r="AO179" s="17">
        <v>157.9</v>
      </c>
      <c r="AP179" s="17"/>
      <c r="AQ179" s="17"/>
      <c r="AR179" s="17"/>
      <c r="AS179" s="17"/>
      <c r="AT179" s="17"/>
      <c r="AU179" s="17"/>
      <c r="AV179" s="17"/>
      <c r="AW179" s="17"/>
      <c r="AX179" s="17"/>
      <c r="AY179" s="17">
        <v>24.6</v>
      </c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6">
        <f t="shared" si="2"/>
        <v>71.098265895953759</v>
      </c>
      <c r="BN179" s="17"/>
      <c r="BO179" s="17"/>
      <c r="BP179" s="17"/>
      <c r="BQ179" s="8" t="s">
        <v>221</v>
      </c>
    </row>
    <row r="180" spans="1:69" ht="30" customHeight="1">
      <c r="A180" s="8" t="s">
        <v>61</v>
      </c>
      <c r="B180" s="7" t="s">
        <v>36</v>
      </c>
      <c r="C180" s="7" t="s">
        <v>210</v>
      </c>
      <c r="D180" s="7" t="s">
        <v>38</v>
      </c>
      <c r="E180" s="7" t="s">
        <v>237</v>
      </c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 t="s">
        <v>62</v>
      </c>
      <c r="U180" s="7"/>
      <c r="V180" s="13"/>
      <c r="W180" s="13"/>
      <c r="X180" s="13"/>
      <c r="Y180" s="13"/>
      <c r="Z180" s="8" t="s">
        <v>223</v>
      </c>
      <c r="AA180" s="17">
        <v>1706.9</v>
      </c>
      <c r="AB180" s="17"/>
      <c r="AC180" s="17"/>
      <c r="AD180" s="17"/>
      <c r="AE180" s="17">
        <v>80</v>
      </c>
      <c r="AF180" s="17">
        <v>130.9</v>
      </c>
      <c r="AG180" s="17"/>
      <c r="AH180" s="17"/>
      <c r="AI180" s="17"/>
      <c r="AJ180" s="17">
        <v>-77.7</v>
      </c>
      <c r="AK180" s="17">
        <v>34.6</v>
      </c>
      <c r="AL180" s="17"/>
      <c r="AM180" s="17"/>
      <c r="AN180" s="17"/>
      <c r="AO180" s="17">
        <v>1706.9</v>
      </c>
      <c r="AP180" s="17"/>
      <c r="AQ180" s="17"/>
      <c r="AR180" s="17"/>
      <c r="AS180" s="17">
        <v>80</v>
      </c>
      <c r="AT180" s="17"/>
      <c r="AU180" s="17"/>
      <c r="AV180" s="17"/>
      <c r="AW180" s="17"/>
      <c r="AX180" s="17"/>
      <c r="AY180" s="17">
        <v>24.6</v>
      </c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6">
        <f t="shared" si="2"/>
        <v>71.098265895953759</v>
      </c>
      <c r="BN180" s="17"/>
      <c r="BO180" s="17"/>
      <c r="BP180" s="17"/>
      <c r="BQ180" s="8" t="s">
        <v>223</v>
      </c>
    </row>
    <row r="181" spans="1:69" ht="129" customHeight="1">
      <c r="A181" s="8" t="s">
        <v>274</v>
      </c>
      <c r="B181" s="7" t="s">
        <v>36</v>
      </c>
      <c r="C181" s="7" t="s">
        <v>210</v>
      </c>
      <c r="D181" s="7" t="s">
        <v>38</v>
      </c>
      <c r="E181" s="7" t="s">
        <v>277</v>
      </c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13"/>
      <c r="W181" s="13"/>
      <c r="X181" s="13"/>
      <c r="Y181" s="13"/>
      <c r="Z181" s="8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>
        <v>39.299999999999997</v>
      </c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>
        <v>39.299999999999997</v>
      </c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6">
        <f t="shared" si="2"/>
        <v>100</v>
      </c>
      <c r="BN181" s="17"/>
      <c r="BO181" s="17"/>
      <c r="BP181" s="17"/>
      <c r="BQ181" s="8"/>
    </row>
    <row r="182" spans="1:69" ht="223.5" customHeight="1">
      <c r="A182" s="8" t="s">
        <v>275</v>
      </c>
      <c r="B182" s="7" t="s">
        <v>36</v>
      </c>
      <c r="C182" s="7" t="s">
        <v>210</v>
      </c>
      <c r="D182" s="7" t="s">
        <v>38</v>
      </c>
      <c r="E182" s="7" t="s">
        <v>277</v>
      </c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 t="s">
        <v>50</v>
      </c>
      <c r="U182" s="7"/>
      <c r="V182" s="13"/>
      <c r="W182" s="13"/>
      <c r="X182" s="13"/>
      <c r="Y182" s="13"/>
      <c r="Z182" s="8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>
        <v>39.299999999999997</v>
      </c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>
        <v>39.299999999999997</v>
      </c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6">
        <f t="shared" si="2"/>
        <v>100</v>
      </c>
      <c r="BN182" s="17"/>
      <c r="BO182" s="17"/>
      <c r="BP182" s="17"/>
      <c r="BQ182" s="8"/>
    </row>
    <row r="183" spans="1:69" ht="37.5" customHeight="1">
      <c r="A183" s="8" t="s">
        <v>217</v>
      </c>
      <c r="B183" s="7" t="s">
        <v>36</v>
      </c>
      <c r="C183" s="7" t="s">
        <v>210</v>
      </c>
      <c r="D183" s="7" t="s">
        <v>38</v>
      </c>
      <c r="E183" s="7" t="s">
        <v>277</v>
      </c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 t="s">
        <v>218</v>
      </c>
      <c r="U183" s="7"/>
      <c r="V183" s="13"/>
      <c r="W183" s="13"/>
      <c r="X183" s="13"/>
      <c r="Y183" s="13"/>
      <c r="Z183" s="8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>
        <v>18.399999999999999</v>
      </c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>
        <v>18.399999999999999</v>
      </c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6">
        <f t="shared" si="2"/>
        <v>100</v>
      </c>
      <c r="BN183" s="17"/>
      <c r="BO183" s="17"/>
      <c r="BP183" s="17"/>
      <c r="BQ183" s="8"/>
    </row>
    <row r="184" spans="1:69" ht="75" customHeight="1">
      <c r="A184" s="8" t="s">
        <v>221</v>
      </c>
      <c r="B184" s="7" t="s">
        <v>36</v>
      </c>
      <c r="C184" s="7" t="s">
        <v>210</v>
      </c>
      <c r="D184" s="7" t="s">
        <v>38</v>
      </c>
      <c r="E184" s="7" t="s">
        <v>277</v>
      </c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 t="s">
        <v>222</v>
      </c>
      <c r="U184" s="7"/>
      <c r="V184" s="13"/>
      <c r="W184" s="13"/>
      <c r="X184" s="13"/>
      <c r="Y184" s="13"/>
      <c r="Z184" s="8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>
        <v>20.9</v>
      </c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>
        <v>20.9</v>
      </c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6">
        <f t="shared" si="2"/>
        <v>100</v>
      </c>
      <c r="BN184" s="17"/>
      <c r="BO184" s="17"/>
      <c r="BP184" s="17"/>
      <c r="BQ184" s="8"/>
    </row>
    <row r="185" spans="1:69" ht="65.25" customHeight="1">
      <c r="A185" s="8" t="s">
        <v>229</v>
      </c>
      <c r="B185" s="7" t="s">
        <v>36</v>
      </c>
      <c r="C185" s="7" t="s">
        <v>210</v>
      </c>
      <c r="D185" s="7" t="s">
        <v>38</v>
      </c>
      <c r="E185" s="7" t="s">
        <v>278</v>
      </c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13"/>
      <c r="W185" s="13"/>
      <c r="X185" s="13"/>
      <c r="Y185" s="13"/>
      <c r="Z185" s="8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>
        <v>187.4</v>
      </c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>
        <v>187.4</v>
      </c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6">
        <f t="shared" si="2"/>
        <v>100</v>
      </c>
      <c r="BN185" s="17"/>
      <c r="BO185" s="17"/>
      <c r="BP185" s="17"/>
      <c r="BQ185" s="8"/>
    </row>
    <row r="186" spans="1:69" ht="154.5" customHeight="1">
      <c r="A186" s="8" t="s">
        <v>276</v>
      </c>
      <c r="B186" s="7" t="s">
        <v>36</v>
      </c>
      <c r="C186" s="7" t="s">
        <v>210</v>
      </c>
      <c r="D186" s="7" t="s">
        <v>38</v>
      </c>
      <c r="E186" s="7" t="s">
        <v>278</v>
      </c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 t="s">
        <v>50</v>
      </c>
      <c r="U186" s="7"/>
      <c r="V186" s="13"/>
      <c r="W186" s="13"/>
      <c r="X186" s="13"/>
      <c r="Y186" s="13"/>
      <c r="Z186" s="8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>
        <v>187.4</v>
      </c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>
        <v>187.4</v>
      </c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6">
        <f t="shared" si="2"/>
        <v>100</v>
      </c>
      <c r="BN186" s="17"/>
      <c r="BO186" s="17"/>
      <c r="BP186" s="17"/>
      <c r="BQ186" s="8"/>
    </row>
    <row r="187" spans="1:69" ht="31.5" customHeight="1">
      <c r="A187" s="8" t="s">
        <v>217</v>
      </c>
      <c r="B187" s="7" t="s">
        <v>36</v>
      </c>
      <c r="C187" s="7" t="s">
        <v>210</v>
      </c>
      <c r="D187" s="7" t="s">
        <v>38</v>
      </c>
      <c r="E187" s="7" t="s">
        <v>278</v>
      </c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 t="s">
        <v>218</v>
      </c>
      <c r="U187" s="7"/>
      <c r="V187" s="13"/>
      <c r="W187" s="13"/>
      <c r="X187" s="13"/>
      <c r="Y187" s="13"/>
      <c r="Z187" s="8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>
        <v>142.80000000000001</v>
      </c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>
        <v>142.80000000000001</v>
      </c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6">
        <f t="shared" si="2"/>
        <v>100</v>
      </c>
      <c r="BN187" s="17"/>
      <c r="BO187" s="17"/>
      <c r="BP187" s="17"/>
      <c r="BQ187" s="8"/>
    </row>
    <row r="188" spans="1:69" ht="75" customHeight="1">
      <c r="A188" s="8" t="s">
        <v>221</v>
      </c>
      <c r="B188" s="7" t="s">
        <v>36</v>
      </c>
      <c r="C188" s="7" t="s">
        <v>210</v>
      </c>
      <c r="D188" s="7" t="s">
        <v>38</v>
      </c>
      <c r="E188" s="7" t="s">
        <v>278</v>
      </c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 t="s">
        <v>222</v>
      </c>
      <c r="U188" s="7"/>
      <c r="V188" s="13"/>
      <c r="W188" s="13"/>
      <c r="X188" s="13"/>
      <c r="Y188" s="13"/>
      <c r="Z188" s="8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>
        <v>44.6</v>
      </c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>
        <v>44.6</v>
      </c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6">
        <f t="shared" si="2"/>
        <v>100</v>
      </c>
      <c r="BN188" s="17"/>
      <c r="BO188" s="17"/>
      <c r="BP188" s="17"/>
      <c r="BQ188" s="8"/>
    </row>
    <row r="189" spans="1:69" ht="158.1" customHeight="1">
      <c r="A189" s="8" t="s">
        <v>232</v>
      </c>
      <c r="B189" s="7" t="s">
        <v>36</v>
      </c>
      <c r="C189" s="7" t="s">
        <v>210</v>
      </c>
      <c r="D189" s="7" t="s">
        <v>38</v>
      </c>
      <c r="E189" s="7" t="s">
        <v>238</v>
      </c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13"/>
      <c r="W189" s="13"/>
      <c r="X189" s="13"/>
      <c r="Y189" s="13"/>
      <c r="Z189" s="8" t="s">
        <v>59</v>
      </c>
      <c r="AA189" s="17">
        <v>63.3</v>
      </c>
      <c r="AB189" s="17"/>
      <c r="AC189" s="17"/>
      <c r="AD189" s="17"/>
      <c r="AE189" s="17"/>
      <c r="AF189" s="17">
        <v>-0.5</v>
      </c>
      <c r="AG189" s="17"/>
      <c r="AH189" s="17"/>
      <c r="AI189" s="17"/>
      <c r="AJ189" s="17"/>
      <c r="AK189" s="17">
        <v>889.5</v>
      </c>
      <c r="AL189" s="17"/>
      <c r="AM189" s="17"/>
      <c r="AN189" s="17"/>
      <c r="AO189" s="17">
        <v>63.3</v>
      </c>
      <c r="AP189" s="17"/>
      <c r="AQ189" s="17"/>
      <c r="AR189" s="17"/>
      <c r="AS189" s="17"/>
      <c r="AT189" s="17"/>
      <c r="AU189" s="17"/>
      <c r="AV189" s="17"/>
      <c r="AW189" s="17"/>
      <c r="AX189" s="17"/>
      <c r="AY189" s="17">
        <v>889.5</v>
      </c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6">
        <f t="shared" si="2"/>
        <v>100</v>
      </c>
      <c r="BN189" s="17"/>
      <c r="BO189" s="17"/>
      <c r="BP189" s="17"/>
      <c r="BQ189" s="8" t="s">
        <v>59</v>
      </c>
    </row>
    <row r="190" spans="1:69" ht="246" customHeight="1">
      <c r="A190" s="8" t="s">
        <v>235</v>
      </c>
      <c r="B190" s="7" t="s">
        <v>36</v>
      </c>
      <c r="C190" s="7" t="s">
        <v>210</v>
      </c>
      <c r="D190" s="7" t="s">
        <v>38</v>
      </c>
      <c r="E190" s="7" t="s">
        <v>238</v>
      </c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 t="s">
        <v>50</v>
      </c>
      <c r="U190" s="7"/>
      <c r="V190" s="13"/>
      <c r="W190" s="13"/>
      <c r="X190" s="13"/>
      <c r="Y190" s="13"/>
      <c r="Z190" s="8" t="s">
        <v>61</v>
      </c>
      <c r="AA190" s="17">
        <v>652.4</v>
      </c>
      <c r="AB190" s="17"/>
      <c r="AC190" s="17"/>
      <c r="AD190" s="17"/>
      <c r="AE190" s="17">
        <v>80</v>
      </c>
      <c r="AF190" s="17">
        <v>-11.6</v>
      </c>
      <c r="AG190" s="17"/>
      <c r="AH190" s="17"/>
      <c r="AI190" s="17"/>
      <c r="AJ190" s="17">
        <v>-77.7</v>
      </c>
      <c r="AK190" s="17">
        <v>889.5</v>
      </c>
      <c r="AL190" s="17"/>
      <c r="AM190" s="17"/>
      <c r="AN190" s="17"/>
      <c r="AO190" s="17">
        <v>652.4</v>
      </c>
      <c r="AP190" s="17"/>
      <c r="AQ190" s="17"/>
      <c r="AR190" s="17"/>
      <c r="AS190" s="17">
        <v>80</v>
      </c>
      <c r="AT190" s="17"/>
      <c r="AU190" s="17"/>
      <c r="AV190" s="17"/>
      <c r="AW190" s="17"/>
      <c r="AX190" s="17"/>
      <c r="AY190" s="17">
        <v>889.5</v>
      </c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6">
        <f t="shared" si="2"/>
        <v>100</v>
      </c>
      <c r="BN190" s="17"/>
      <c r="BO190" s="17"/>
      <c r="BP190" s="17"/>
      <c r="BQ190" s="8" t="s">
        <v>61</v>
      </c>
    </row>
    <row r="191" spans="1:69" ht="30" customHeight="1">
      <c r="A191" s="8" t="s">
        <v>217</v>
      </c>
      <c r="B191" s="7" t="s">
        <v>36</v>
      </c>
      <c r="C191" s="7" t="s">
        <v>210</v>
      </c>
      <c r="D191" s="7" t="s">
        <v>38</v>
      </c>
      <c r="E191" s="7" t="s">
        <v>238</v>
      </c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 t="s">
        <v>218</v>
      </c>
      <c r="U191" s="7"/>
      <c r="V191" s="13"/>
      <c r="W191" s="13"/>
      <c r="X191" s="13"/>
      <c r="Y191" s="13"/>
      <c r="Z191" s="8" t="s">
        <v>119</v>
      </c>
      <c r="AA191" s="17">
        <v>991.2</v>
      </c>
      <c r="AB191" s="17"/>
      <c r="AC191" s="17"/>
      <c r="AD191" s="17"/>
      <c r="AE191" s="17"/>
      <c r="AF191" s="17">
        <v>143</v>
      </c>
      <c r="AG191" s="17"/>
      <c r="AH191" s="17"/>
      <c r="AI191" s="17"/>
      <c r="AJ191" s="17"/>
      <c r="AK191" s="17">
        <v>683</v>
      </c>
      <c r="AL191" s="17"/>
      <c r="AM191" s="17"/>
      <c r="AN191" s="17"/>
      <c r="AO191" s="17">
        <v>991.2</v>
      </c>
      <c r="AP191" s="17"/>
      <c r="AQ191" s="17"/>
      <c r="AR191" s="17"/>
      <c r="AS191" s="17"/>
      <c r="AT191" s="17"/>
      <c r="AU191" s="17"/>
      <c r="AV191" s="17"/>
      <c r="AW191" s="17"/>
      <c r="AX191" s="17"/>
      <c r="AY191" s="17">
        <v>683</v>
      </c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6">
        <f t="shared" si="2"/>
        <v>100</v>
      </c>
      <c r="BN191" s="17"/>
      <c r="BO191" s="17"/>
      <c r="BP191" s="17"/>
      <c r="BQ191" s="8" t="s">
        <v>119</v>
      </c>
    </row>
    <row r="192" spans="1:69" ht="78" customHeight="1">
      <c r="A192" s="8" t="s">
        <v>221</v>
      </c>
      <c r="B192" s="7" t="s">
        <v>36</v>
      </c>
      <c r="C192" s="7" t="s">
        <v>210</v>
      </c>
      <c r="D192" s="7" t="s">
        <v>38</v>
      </c>
      <c r="E192" s="7" t="s">
        <v>238</v>
      </c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 t="s">
        <v>222</v>
      </c>
      <c r="U192" s="7"/>
      <c r="V192" s="13"/>
      <c r="W192" s="13"/>
      <c r="X192" s="13"/>
      <c r="Y192" s="13"/>
      <c r="Z192" s="8" t="s">
        <v>226</v>
      </c>
      <c r="AA192" s="17">
        <v>15</v>
      </c>
      <c r="AB192" s="17"/>
      <c r="AC192" s="17"/>
      <c r="AD192" s="17"/>
      <c r="AE192" s="17"/>
      <c r="AF192" s="17">
        <v>0.1</v>
      </c>
      <c r="AG192" s="17"/>
      <c r="AH192" s="17"/>
      <c r="AI192" s="17"/>
      <c r="AJ192" s="17"/>
      <c r="AK192" s="17">
        <v>206.5</v>
      </c>
      <c r="AL192" s="17"/>
      <c r="AM192" s="17"/>
      <c r="AN192" s="17"/>
      <c r="AO192" s="17">
        <v>15</v>
      </c>
      <c r="AP192" s="17"/>
      <c r="AQ192" s="17"/>
      <c r="AR192" s="17"/>
      <c r="AS192" s="17"/>
      <c r="AT192" s="17"/>
      <c r="AU192" s="17"/>
      <c r="AV192" s="17"/>
      <c r="AW192" s="17"/>
      <c r="AX192" s="17"/>
      <c r="AY192" s="17">
        <v>206.5</v>
      </c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6">
        <f t="shared" si="2"/>
        <v>100</v>
      </c>
      <c r="BN192" s="17"/>
      <c r="BO192" s="17"/>
      <c r="BP192" s="17"/>
      <c r="BQ192" s="8" t="s">
        <v>226</v>
      </c>
    </row>
    <row r="193" spans="1:69" ht="27.95" customHeight="1">
      <c r="A193" s="18" t="s">
        <v>239</v>
      </c>
      <c r="B193" s="10" t="s">
        <v>36</v>
      </c>
      <c r="C193" s="10" t="s">
        <v>142</v>
      </c>
      <c r="D193" s="10" t="s">
        <v>39</v>
      </c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4"/>
      <c r="W193" s="14"/>
      <c r="X193" s="14"/>
      <c r="Y193" s="14"/>
      <c r="Z193" s="18" t="s">
        <v>112</v>
      </c>
      <c r="AA193" s="19">
        <v>15</v>
      </c>
      <c r="AB193" s="19"/>
      <c r="AC193" s="19"/>
      <c r="AD193" s="19"/>
      <c r="AE193" s="19"/>
      <c r="AF193" s="19"/>
      <c r="AG193" s="19"/>
      <c r="AH193" s="19"/>
      <c r="AI193" s="19"/>
      <c r="AJ193" s="19"/>
      <c r="AK193" s="19">
        <v>854.4</v>
      </c>
      <c r="AL193" s="19"/>
      <c r="AM193" s="19"/>
      <c r="AN193" s="19"/>
      <c r="AO193" s="19">
        <v>15</v>
      </c>
      <c r="AP193" s="19"/>
      <c r="AQ193" s="19"/>
      <c r="AR193" s="19"/>
      <c r="AS193" s="19"/>
      <c r="AT193" s="19"/>
      <c r="AU193" s="19"/>
      <c r="AV193" s="19"/>
      <c r="AW193" s="19"/>
      <c r="AX193" s="19"/>
      <c r="AY193" s="19">
        <v>854.4</v>
      </c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5">
        <f t="shared" si="2"/>
        <v>100</v>
      </c>
      <c r="BN193" s="17"/>
      <c r="BO193" s="17"/>
      <c r="BP193" s="17"/>
      <c r="BQ193" s="8" t="s">
        <v>112</v>
      </c>
    </row>
    <row r="194" spans="1:69" ht="27.95" customHeight="1">
      <c r="A194" s="8" t="s">
        <v>240</v>
      </c>
      <c r="B194" s="7" t="s">
        <v>36</v>
      </c>
      <c r="C194" s="7" t="s">
        <v>142</v>
      </c>
      <c r="D194" s="7" t="s">
        <v>38</v>
      </c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13"/>
      <c r="W194" s="13"/>
      <c r="X194" s="13"/>
      <c r="Y194" s="13"/>
      <c r="Z194" s="8" t="s">
        <v>114</v>
      </c>
      <c r="AA194" s="17"/>
      <c r="AB194" s="17"/>
      <c r="AC194" s="17"/>
      <c r="AD194" s="17"/>
      <c r="AE194" s="17"/>
      <c r="AF194" s="17">
        <v>0.1</v>
      </c>
      <c r="AG194" s="17"/>
      <c r="AH194" s="17"/>
      <c r="AI194" s="17"/>
      <c r="AJ194" s="17"/>
      <c r="AK194" s="17">
        <v>854.4</v>
      </c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>
        <v>854.4</v>
      </c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6">
        <f t="shared" si="2"/>
        <v>100</v>
      </c>
      <c r="BN194" s="17"/>
      <c r="BO194" s="17"/>
      <c r="BP194" s="17"/>
      <c r="BQ194" s="8" t="s">
        <v>114</v>
      </c>
    </row>
    <row r="195" spans="1:69" ht="80.099999999999994" customHeight="1">
      <c r="A195" s="4" t="s">
        <v>241</v>
      </c>
      <c r="B195" s="5" t="s">
        <v>36</v>
      </c>
      <c r="C195" s="5" t="s">
        <v>142</v>
      </c>
      <c r="D195" s="5" t="s">
        <v>38</v>
      </c>
      <c r="E195" s="5" t="s">
        <v>242</v>
      </c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12"/>
      <c r="W195" s="12"/>
      <c r="X195" s="12"/>
      <c r="Y195" s="12"/>
      <c r="Z195" s="4" t="s">
        <v>243</v>
      </c>
      <c r="AA195" s="16">
        <v>2064.3000000000002</v>
      </c>
      <c r="AB195" s="16"/>
      <c r="AC195" s="16">
        <v>1015.4</v>
      </c>
      <c r="AD195" s="16"/>
      <c r="AE195" s="16">
        <v>1048.9000000000001</v>
      </c>
      <c r="AF195" s="16">
        <v>87</v>
      </c>
      <c r="AG195" s="16"/>
      <c r="AH195" s="16">
        <v>43.5</v>
      </c>
      <c r="AI195" s="16"/>
      <c r="AJ195" s="16">
        <v>43.5</v>
      </c>
      <c r="AK195" s="16">
        <v>854.4</v>
      </c>
      <c r="AL195" s="16"/>
      <c r="AM195" s="16">
        <v>1058.9000000000001</v>
      </c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>
        <v>854.4</v>
      </c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>
        <f t="shared" si="2"/>
        <v>100</v>
      </c>
      <c r="BN195" s="16"/>
      <c r="BO195" s="16"/>
      <c r="BP195" s="16"/>
      <c r="BQ195" s="4" t="s">
        <v>243</v>
      </c>
    </row>
    <row r="196" spans="1:69" ht="108" customHeight="1">
      <c r="A196" s="6" t="s">
        <v>244</v>
      </c>
      <c r="B196" s="7" t="s">
        <v>36</v>
      </c>
      <c r="C196" s="7" t="s">
        <v>142</v>
      </c>
      <c r="D196" s="7" t="s">
        <v>38</v>
      </c>
      <c r="E196" s="7" t="s">
        <v>242</v>
      </c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 t="s">
        <v>245</v>
      </c>
      <c r="U196" s="7"/>
      <c r="V196" s="13"/>
      <c r="W196" s="13"/>
      <c r="X196" s="13"/>
      <c r="Y196" s="13"/>
      <c r="Z196" s="6" t="s">
        <v>246</v>
      </c>
      <c r="AA196" s="17">
        <v>2064.3000000000002</v>
      </c>
      <c r="AB196" s="17"/>
      <c r="AC196" s="17">
        <v>1015.4</v>
      </c>
      <c r="AD196" s="17"/>
      <c r="AE196" s="17">
        <v>1048.9000000000001</v>
      </c>
      <c r="AF196" s="17">
        <v>87</v>
      </c>
      <c r="AG196" s="17"/>
      <c r="AH196" s="17">
        <v>43.5</v>
      </c>
      <c r="AI196" s="17"/>
      <c r="AJ196" s="17">
        <v>43.5</v>
      </c>
      <c r="AK196" s="17">
        <v>854.4</v>
      </c>
      <c r="AL196" s="17"/>
      <c r="AM196" s="17">
        <v>1058.9000000000001</v>
      </c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>
        <v>854.4</v>
      </c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6">
        <f t="shared" si="2"/>
        <v>100</v>
      </c>
      <c r="BN196" s="17"/>
      <c r="BO196" s="17"/>
      <c r="BP196" s="17"/>
      <c r="BQ196" s="6" t="s">
        <v>246</v>
      </c>
    </row>
    <row r="197" spans="1:69" ht="39" customHeight="1">
      <c r="A197" s="8" t="s">
        <v>247</v>
      </c>
      <c r="B197" s="7" t="s">
        <v>36</v>
      </c>
      <c r="C197" s="7" t="s">
        <v>142</v>
      </c>
      <c r="D197" s="7" t="s">
        <v>38</v>
      </c>
      <c r="E197" s="7" t="s">
        <v>242</v>
      </c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 t="s">
        <v>248</v>
      </c>
      <c r="U197" s="7"/>
      <c r="V197" s="13"/>
      <c r="W197" s="13"/>
      <c r="X197" s="13"/>
      <c r="Y197" s="13"/>
      <c r="Z197" s="8" t="s">
        <v>217</v>
      </c>
      <c r="AA197" s="17">
        <v>1585.5</v>
      </c>
      <c r="AB197" s="17"/>
      <c r="AC197" s="17">
        <v>779.9</v>
      </c>
      <c r="AD197" s="17"/>
      <c r="AE197" s="17">
        <v>805.6</v>
      </c>
      <c r="AF197" s="17">
        <v>87</v>
      </c>
      <c r="AG197" s="17"/>
      <c r="AH197" s="17">
        <v>43.5</v>
      </c>
      <c r="AI197" s="17"/>
      <c r="AJ197" s="17">
        <v>43.5</v>
      </c>
      <c r="AK197" s="17">
        <v>854.4</v>
      </c>
      <c r="AL197" s="17"/>
      <c r="AM197" s="17">
        <v>823.4</v>
      </c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>
        <v>854.4</v>
      </c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6">
        <f t="shared" si="2"/>
        <v>100</v>
      </c>
      <c r="BN197" s="17"/>
      <c r="BO197" s="17"/>
      <c r="BP197" s="17"/>
      <c r="BQ197" s="8" t="s">
        <v>217</v>
      </c>
    </row>
    <row r="198" spans="1:69" ht="35.1" customHeight="1">
      <c r="A198" s="18" t="s">
        <v>249</v>
      </c>
      <c r="B198" s="10" t="s">
        <v>36</v>
      </c>
      <c r="C198" s="10" t="s">
        <v>98</v>
      </c>
      <c r="D198" s="10" t="s">
        <v>39</v>
      </c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4"/>
      <c r="W198" s="14"/>
      <c r="X198" s="14"/>
      <c r="Y198" s="14"/>
      <c r="Z198" s="18" t="s">
        <v>221</v>
      </c>
      <c r="AA198" s="19">
        <v>478.8</v>
      </c>
      <c r="AB198" s="19"/>
      <c r="AC198" s="19">
        <v>235.5</v>
      </c>
      <c r="AD198" s="19"/>
      <c r="AE198" s="19">
        <v>243.3</v>
      </c>
      <c r="AF198" s="19"/>
      <c r="AG198" s="19"/>
      <c r="AH198" s="19"/>
      <c r="AI198" s="19"/>
      <c r="AJ198" s="19"/>
      <c r="AK198" s="19">
        <v>881</v>
      </c>
      <c r="AL198" s="19"/>
      <c r="AM198" s="19">
        <v>235.5</v>
      </c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>
        <v>881</v>
      </c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5">
        <f t="shared" si="2"/>
        <v>100</v>
      </c>
      <c r="BN198" s="17"/>
      <c r="BO198" s="17"/>
      <c r="BP198" s="17"/>
      <c r="BQ198" s="8" t="s">
        <v>221</v>
      </c>
    </row>
    <row r="199" spans="1:69" ht="27" customHeight="1">
      <c r="A199" s="4" t="s">
        <v>250</v>
      </c>
      <c r="B199" s="5" t="s">
        <v>36</v>
      </c>
      <c r="C199" s="5" t="s">
        <v>98</v>
      </c>
      <c r="D199" s="5" t="s">
        <v>38</v>
      </c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12"/>
      <c r="W199" s="12"/>
      <c r="X199" s="12"/>
      <c r="Y199" s="12"/>
      <c r="Z199" s="4" t="s">
        <v>213</v>
      </c>
      <c r="AA199" s="16">
        <v>541.4</v>
      </c>
      <c r="AB199" s="16"/>
      <c r="AC199" s="16"/>
      <c r="AD199" s="16"/>
      <c r="AE199" s="16"/>
      <c r="AF199" s="16">
        <v>-10.7</v>
      </c>
      <c r="AG199" s="16"/>
      <c r="AH199" s="16"/>
      <c r="AI199" s="16"/>
      <c r="AJ199" s="16"/>
      <c r="AK199" s="16">
        <v>881</v>
      </c>
      <c r="AL199" s="16"/>
      <c r="AM199" s="16"/>
      <c r="AN199" s="16"/>
      <c r="AO199" s="16">
        <v>541.4</v>
      </c>
      <c r="AP199" s="16"/>
      <c r="AQ199" s="16"/>
      <c r="AR199" s="16"/>
      <c r="AS199" s="16"/>
      <c r="AT199" s="16"/>
      <c r="AU199" s="16"/>
      <c r="AV199" s="16"/>
      <c r="AW199" s="16"/>
      <c r="AX199" s="16"/>
      <c r="AY199" s="16">
        <v>881</v>
      </c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>
        <f t="shared" si="2"/>
        <v>100</v>
      </c>
      <c r="BN199" s="16"/>
      <c r="BO199" s="16"/>
      <c r="BP199" s="16"/>
      <c r="BQ199" s="4" t="s">
        <v>213</v>
      </c>
    </row>
    <row r="200" spans="1:69" ht="54.95" customHeight="1">
      <c r="A200" s="6" t="s">
        <v>213</v>
      </c>
      <c r="B200" s="7" t="s">
        <v>36</v>
      </c>
      <c r="C200" s="7" t="s">
        <v>98</v>
      </c>
      <c r="D200" s="7" t="s">
        <v>38</v>
      </c>
      <c r="E200" s="7" t="s">
        <v>251</v>
      </c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13"/>
      <c r="W200" s="13"/>
      <c r="X200" s="13"/>
      <c r="Y200" s="13"/>
      <c r="Z200" s="6" t="s">
        <v>216</v>
      </c>
      <c r="AA200" s="17">
        <v>500.1</v>
      </c>
      <c r="AB200" s="17"/>
      <c r="AC200" s="17"/>
      <c r="AD200" s="17"/>
      <c r="AE200" s="17"/>
      <c r="AF200" s="17">
        <v>-5.4</v>
      </c>
      <c r="AG200" s="17"/>
      <c r="AH200" s="17"/>
      <c r="AI200" s="17"/>
      <c r="AJ200" s="17"/>
      <c r="AK200" s="17">
        <v>855</v>
      </c>
      <c r="AL200" s="17"/>
      <c r="AM200" s="17"/>
      <c r="AN200" s="17"/>
      <c r="AO200" s="17">
        <v>500.1</v>
      </c>
      <c r="AP200" s="17"/>
      <c r="AQ200" s="17"/>
      <c r="AR200" s="17"/>
      <c r="AS200" s="17"/>
      <c r="AT200" s="17"/>
      <c r="AU200" s="17"/>
      <c r="AV200" s="17"/>
      <c r="AW200" s="17"/>
      <c r="AX200" s="17"/>
      <c r="AY200" s="17">
        <v>855</v>
      </c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6">
        <f t="shared" si="2"/>
        <v>100</v>
      </c>
      <c r="BN200" s="17"/>
      <c r="BO200" s="17"/>
      <c r="BP200" s="17"/>
      <c r="BQ200" s="6" t="s">
        <v>216</v>
      </c>
    </row>
    <row r="201" spans="1:69" ht="141.94999999999999" customHeight="1">
      <c r="A201" s="8" t="s">
        <v>216</v>
      </c>
      <c r="B201" s="7" t="s">
        <v>36</v>
      </c>
      <c r="C201" s="7" t="s">
        <v>98</v>
      </c>
      <c r="D201" s="7" t="s">
        <v>38</v>
      </c>
      <c r="E201" s="7" t="s">
        <v>251</v>
      </c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 t="s">
        <v>50</v>
      </c>
      <c r="U201" s="7"/>
      <c r="V201" s="13"/>
      <c r="W201" s="13"/>
      <c r="X201" s="13"/>
      <c r="Y201" s="13"/>
      <c r="Z201" s="8" t="s">
        <v>217</v>
      </c>
      <c r="AA201" s="17">
        <v>384.1</v>
      </c>
      <c r="AB201" s="17"/>
      <c r="AC201" s="17"/>
      <c r="AD201" s="17"/>
      <c r="AE201" s="17"/>
      <c r="AF201" s="17">
        <v>-2.4</v>
      </c>
      <c r="AG201" s="17"/>
      <c r="AH201" s="17"/>
      <c r="AI201" s="17"/>
      <c r="AJ201" s="17"/>
      <c r="AK201" s="17">
        <v>855</v>
      </c>
      <c r="AL201" s="17"/>
      <c r="AM201" s="17"/>
      <c r="AN201" s="17"/>
      <c r="AO201" s="17">
        <v>384.1</v>
      </c>
      <c r="AP201" s="17"/>
      <c r="AQ201" s="17"/>
      <c r="AR201" s="17"/>
      <c r="AS201" s="17"/>
      <c r="AT201" s="17"/>
      <c r="AU201" s="17"/>
      <c r="AV201" s="17"/>
      <c r="AW201" s="17"/>
      <c r="AX201" s="17"/>
      <c r="AY201" s="17">
        <v>855</v>
      </c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6">
        <f t="shared" si="2"/>
        <v>100</v>
      </c>
      <c r="BN201" s="17"/>
      <c r="BO201" s="17"/>
      <c r="BP201" s="17"/>
      <c r="BQ201" s="8" t="s">
        <v>217</v>
      </c>
    </row>
    <row r="202" spans="1:69" ht="30" customHeight="1">
      <c r="A202" s="8" t="s">
        <v>217</v>
      </c>
      <c r="B202" s="7" t="s">
        <v>36</v>
      </c>
      <c r="C202" s="7" t="s">
        <v>98</v>
      </c>
      <c r="D202" s="7" t="s">
        <v>38</v>
      </c>
      <c r="E202" s="7" t="s">
        <v>251</v>
      </c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 t="s">
        <v>218</v>
      </c>
      <c r="U202" s="7"/>
      <c r="V202" s="13"/>
      <c r="W202" s="13"/>
      <c r="X202" s="13"/>
      <c r="Y202" s="13"/>
      <c r="Z202" s="8" t="s">
        <v>221</v>
      </c>
      <c r="AA202" s="17">
        <v>116</v>
      </c>
      <c r="AB202" s="17"/>
      <c r="AC202" s="17"/>
      <c r="AD202" s="17"/>
      <c r="AE202" s="17"/>
      <c r="AF202" s="17">
        <v>-3</v>
      </c>
      <c r="AG202" s="17"/>
      <c r="AH202" s="17"/>
      <c r="AI202" s="17"/>
      <c r="AJ202" s="17"/>
      <c r="AK202" s="17">
        <v>657.5</v>
      </c>
      <c r="AL202" s="17"/>
      <c r="AM202" s="17"/>
      <c r="AN202" s="17"/>
      <c r="AO202" s="17">
        <v>116</v>
      </c>
      <c r="AP202" s="17"/>
      <c r="AQ202" s="17"/>
      <c r="AR202" s="17"/>
      <c r="AS202" s="17"/>
      <c r="AT202" s="17"/>
      <c r="AU202" s="17"/>
      <c r="AV202" s="17"/>
      <c r="AW202" s="17"/>
      <c r="AX202" s="17"/>
      <c r="AY202" s="17">
        <v>657.5</v>
      </c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6">
        <f t="shared" si="2"/>
        <v>100</v>
      </c>
      <c r="BN202" s="17"/>
      <c r="BO202" s="17"/>
      <c r="BP202" s="17"/>
      <c r="BQ202" s="8" t="s">
        <v>221</v>
      </c>
    </row>
    <row r="203" spans="1:69" ht="78" customHeight="1">
      <c r="A203" s="8" t="s">
        <v>221</v>
      </c>
      <c r="B203" s="7" t="s">
        <v>36</v>
      </c>
      <c r="C203" s="7" t="s">
        <v>98</v>
      </c>
      <c r="D203" s="7" t="s">
        <v>38</v>
      </c>
      <c r="E203" s="7" t="s">
        <v>251</v>
      </c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 t="s">
        <v>222</v>
      </c>
      <c r="U203" s="7"/>
      <c r="V203" s="13"/>
      <c r="W203" s="13"/>
      <c r="X203" s="13"/>
      <c r="Y203" s="13"/>
      <c r="Z203" s="8" t="s">
        <v>223</v>
      </c>
      <c r="AA203" s="17">
        <v>41.3</v>
      </c>
      <c r="AB203" s="17"/>
      <c r="AC203" s="17"/>
      <c r="AD203" s="17"/>
      <c r="AE203" s="17"/>
      <c r="AF203" s="17">
        <v>-5.3</v>
      </c>
      <c r="AG203" s="17"/>
      <c r="AH203" s="17"/>
      <c r="AI203" s="17"/>
      <c r="AJ203" s="17"/>
      <c r="AK203" s="17">
        <v>197.5</v>
      </c>
      <c r="AL203" s="17"/>
      <c r="AM203" s="17"/>
      <c r="AN203" s="17"/>
      <c r="AO203" s="17">
        <v>41.3</v>
      </c>
      <c r="AP203" s="17"/>
      <c r="AQ203" s="17"/>
      <c r="AR203" s="17"/>
      <c r="AS203" s="17"/>
      <c r="AT203" s="17"/>
      <c r="AU203" s="17"/>
      <c r="AV203" s="17"/>
      <c r="AW203" s="17"/>
      <c r="AX203" s="17"/>
      <c r="AY203" s="17">
        <v>197.5</v>
      </c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6">
        <f t="shared" si="2"/>
        <v>100</v>
      </c>
      <c r="BN203" s="17"/>
      <c r="BO203" s="17"/>
      <c r="BP203" s="17"/>
      <c r="BQ203" s="8" t="s">
        <v>223</v>
      </c>
    </row>
    <row r="204" spans="1:69" ht="50.1" customHeight="1">
      <c r="A204" s="8" t="s">
        <v>252</v>
      </c>
      <c r="B204" s="7" t="s">
        <v>36</v>
      </c>
      <c r="C204" s="7" t="s">
        <v>98</v>
      </c>
      <c r="D204" s="7" t="s">
        <v>38</v>
      </c>
      <c r="E204" s="7" t="s">
        <v>253</v>
      </c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13"/>
      <c r="W204" s="13"/>
      <c r="X204" s="13"/>
      <c r="Y204" s="13"/>
      <c r="Z204" s="8" t="s">
        <v>59</v>
      </c>
      <c r="AA204" s="17">
        <v>6.7</v>
      </c>
      <c r="AB204" s="17"/>
      <c r="AC204" s="17"/>
      <c r="AD204" s="17"/>
      <c r="AE204" s="17"/>
      <c r="AF204" s="17">
        <v>-2</v>
      </c>
      <c r="AG204" s="17"/>
      <c r="AH204" s="17"/>
      <c r="AI204" s="17"/>
      <c r="AJ204" s="17"/>
      <c r="AK204" s="17">
        <v>26</v>
      </c>
      <c r="AL204" s="17"/>
      <c r="AM204" s="17"/>
      <c r="AN204" s="17"/>
      <c r="AO204" s="17">
        <v>6.7</v>
      </c>
      <c r="AP204" s="17"/>
      <c r="AQ204" s="17"/>
      <c r="AR204" s="17"/>
      <c r="AS204" s="17"/>
      <c r="AT204" s="17"/>
      <c r="AU204" s="17"/>
      <c r="AV204" s="17"/>
      <c r="AW204" s="17"/>
      <c r="AX204" s="17"/>
      <c r="AY204" s="17">
        <v>26</v>
      </c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6">
        <f t="shared" si="2"/>
        <v>100</v>
      </c>
      <c r="BN204" s="17"/>
      <c r="BO204" s="17"/>
      <c r="BP204" s="17"/>
      <c r="BQ204" s="8" t="s">
        <v>59</v>
      </c>
    </row>
    <row r="205" spans="1:69" ht="140.1" customHeight="1">
      <c r="A205" s="8" t="s">
        <v>254</v>
      </c>
      <c r="B205" s="7" t="s">
        <v>36</v>
      </c>
      <c r="C205" s="7" t="s">
        <v>98</v>
      </c>
      <c r="D205" s="7" t="s">
        <v>38</v>
      </c>
      <c r="E205" s="7" t="s">
        <v>253</v>
      </c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 t="s">
        <v>50</v>
      </c>
      <c r="U205" s="7"/>
      <c r="V205" s="13"/>
      <c r="W205" s="13"/>
      <c r="X205" s="13"/>
      <c r="Y205" s="13"/>
      <c r="Z205" s="8" t="s">
        <v>61</v>
      </c>
      <c r="AA205" s="17">
        <v>34.6</v>
      </c>
      <c r="AB205" s="17"/>
      <c r="AC205" s="17"/>
      <c r="AD205" s="17"/>
      <c r="AE205" s="17"/>
      <c r="AF205" s="17">
        <v>-3.3</v>
      </c>
      <c r="AG205" s="17"/>
      <c r="AH205" s="17"/>
      <c r="AI205" s="17"/>
      <c r="AJ205" s="17"/>
      <c r="AK205" s="17">
        <v>10</v>
      </c>
      <c r="AL205" s="17"/>
      <c r="AM205" s="17"/>
      <c r="AN205" s="17"/>
      <c r="AO205" s="17">
        <v>34.6</v>
      </c>
      <c r="AP205" s="17"/>
      <c r="AQ205" s="17"/>
      <c r="AR205" s="17"/>
      <c r="AS205" s="17"/>
      <c r="AT205" s="17"/>
      <c r="AU205" s="17"/>
      <c r="AV205" s="17"/>
      <c r="AW205" s="17"/>
      <c r="AX205" s="17"/>
      <c r="AY205" s="17">
        <v>10</v>
      </c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6">
        <f t="shared" si="2"/>
        <v>100</v>
      </c>
      <c r="BN205" s="17"/>
      <c r="BO205" s="17"/>
      <c r="BP205" s="17"/>
      <c r="BQ205" s="8" t="s">
        <v>61</v>
      </c>
    </row>
    <row r="206" spans="1:69" ht="41.1" customHeight="1">
      <c r="A206" s="4" t="s">
        <v>255</v>
      </c>
      <c r="B206" s="5" t="s">
        <v>36</v>
      </c>
      <c r="C206" s="5" t="s">
        <v>98</v>
      </c>
      <c r="D206" s="5" t="s">
        <v>38</v>
      </c>
      <c r="E206" s="5" t="s">
        <v>253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 t="s">
        <v>256</v>
      </c>
      <c r="U206" s="5"/>
      <c r="V206" s="12"/>
      <c r="W206" s="12"/>
      <c r="X206" s="12"/>
      <c r="Y206" s="12"/>
      <c r="Z206" s="4" t="s">
        <v>243</v>
      </c>
      <c r="AA206" s="16">
        <v>643.5</v>
      </c>
      <c r="AB206" s="16"/>
      <c r="AC206" s="16">
        <v>338.5</v>
      </c>
      <c r="AD206" s="16"/>
      <c r="AE206" s="16">
        <v>305</v>
      </c>
      <c r="AF206" s="16"/>
      <c r="AG206" s="16"/>
      <c r="AH206" s="16"/>
      <c r="AI206" s="16"/>
      <c r="AJ206" s="16"/>
      <c r="AK206" s="16">
        <v>10</v>
      </c>
      <c r="AL206" s="16"/>
      <c r="AM206" s="16">
        <v>338.5</v>
      </c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>
        <v>10</v>
      </c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>
        <f t="shared" si="2"/>
        <v>100</v>
      </c>
      <c r="BN206" s="16"/>
      <c r="BO206" s="16"/>
      <c r="BP206" s="16"/>
      <c r="BQ206" s="4" t="s">
        <v>243</v>
      </c>
    </row>
    <row r="207" spans="1:69" ht="75.95" customHeight="1">
      <c r="A207" s="6" t="s">
        <v>257</v>
      </c>
      <c r="B207" s="7" t="s">
        <v>36</v>
      </c>
      <c r="C207" s="7" t="s">
        <v>98</v>
      </c>
      <c r="D207" s="7" t="s">
        <v>38</v>
      </c>
      <c r="E207" s="7" t="s">
        <v>253</v>
      </c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 t="s">
        <v>58</v>
      </c>
      <c r="U207" s="7"/>
      <c r="V207" s="13"/>
      <c r="W207" s="13"/>
      <c r="X207" s="13"/>
      <c r="Y207" s="13"/>
      <c r="Z207" s="6" t="s">
        <v>246</v>
      </c>
      <c r="AA207" s="17">
        <v>643.5</v>
      </c>
      <c r="AB207" s="17"/>
      <c r="AC207" s="17">
        <v>338.5</v>
      </c>
      <c r="AD207" s="17"/>
      <c r="AE207" s="17">
        <v>305</v>
      </c>
      <c r="AF207" s="17"/>
      <c r="AG207" s="17"/>
      <c r="AH207" s="17"/>
      <c r="AI207" s="17"/>
      <c r="AJ207" s="17"/>
      <c r="AK207" s="17">
        <v>16</v>
      </c>
      <c r="AL207" s="17"/>
      <c r="AM207" s="17">
        <v>338.5</v>
      </c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>
        <v>16</v>
      </c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6">
        <f t="shared" si="2"/>
        <v>100</v>
      </c>
      <c r="BN207" s="17"/>
      <c r="BO207" s="17"/>
      <c r="BP207" s="17"/>
      <c r="BQ207" s="6" t="s">
        <v>246</v>
      </c>
    </row>
    <row r="208" spans="1:69" ht="30" customHeight="1">
      <c r="A208" s="8" t="s">
        <v>61</v>
      </c>
      <c r="B208" s="7" t="s">
        <v>36</v>
      </c>
      <c r="C208" s="7" t="s">
        <v>98</v>
      </c>
      <c r="D208" s="7" t="s">
        <v>38</v>
      </c>
      <c r="E208" s="7" t="s">
        <v>253</v>
      </c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 t="s">
        <v>62</v>
      </c>
      <c r="U208" s="7"/>
      <c r="V208" s="13"/>
      <c r="W208" s="13"/>
      <c r="X208" s="13"/>
      <c r="Y208" s="13"/>
      <c r="Z208" s="8" t="s">
        <v>217</v>
      </c>
      <c r="AA208" s="17">
        <v>494.2</v>
      </c>
      <c r="AB208" s="17"/>
      <c r="AC208" s="17">
        <v>260</v>
      </c>
      <c r="AD208" s="17"/>
      <c r="AE208" s="17">
        <v>234.2</v>
      </c>
      <c r="AF208" s="17"/>
      <c r="AG208" s="17"/>
      <c r="AH208" s="17"/>
      <c r="AI208" s="17"/>
      <c r="AJ208" s="17"/>
      <c r="AK208" s="17">
        <v>16</v>
      </c>
      <c r="AL208" s="17"/>
      <c r="AM208" s="17">
        <v>260</v>
      </c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>
        <v>16</v>
      </c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6">
        <f t="shared" si="2"/>
        <v>100</v>
      </c>
      <c r="BN208" s="17"/>
      <c r="BO208" s="17"/>
      <c r="BP208" s="17"/>
      <c r="BQ208" s="8" t="s">
        <v>217</v>
      </c>
    </row>
    <row r="209" spans="1:69" ht="17.100000000000001" customHeight="1">
      <c r="A209" s="20" t="s">
        <v>258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11"/>
      <c r="W209" s="11"/>
      <c r="X209" s="11"/>
      <c r="Y209" s="11"/>
      <c r="Z209" s="20" t="s">
        <v>258</v>
      </c>
      <c r="AA209" s="15">
        <v>21418.6</v>
      </c>
      <c r="AB209" s="15">
        <v>142.69999999999999</v>
      </c>
      <c r="AC209" s="15">
        <v>4334.7</v>
      </c>
      <c r="AD209" s="15">
        <v>791</v>
      </c>
      <c r="AE209" s="15">
        <v>2345</v>
      </c>
      <c r="AF209" s="15">
        <v>12707.7</v>
      </c>
      <c r="AG209" s="15">
        <v>300.39999999999998</v>
      </c>
      <c r="AH209" s="15">
        <v>9145.9</v>
      </c>
      <c r="AI209" s="15">
        <v>1281.3</v>
      </c>
      <c r="AJ209" s="15">
        <v>470.3</v>
      </c>
      <c r="AK209" s="15">
        <v>31838.1</v>
      </c>
      <c r="AL209" s="15">
        <v>443</v>
      </c>
      <c r="AM209" s="15">
        <v>13480.6</v>
      </c>
      <c r="AN209" s="15">
        <v>2072.3000000000002</v>
      </c>
      <c r="AO209" s="15">
        <v>15763.3</v>
      </c>
      <c r="AP209" s="15">
        <v>149.6</v>
      </c>
      <c r="AQ209" s="15">
        <v>3.5</v>
      </c>
      <c r="AR209" s="15">
        <v>1610.9</v>
      </c>
      <c r="AS209" s="15">
        <v>475</v>
      </c>
      <c r="AT209" s="15">
        <v>3.4</v>
      </c>
      <c r="AU209" s="15">
        <v>3.4</v>
      </c>
      <c r="AV209" s="15"/>
      <c r="AW209" s="15"/>
      <c r="AX209" s="15"/>
      <c r="AY209" s="15">
        <v>31413.3</v>
      </c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>
        <f t="shared" si="2"/>
        <v>98.665749526510695</v>
      </c>
      <c r="BN209" s="15">
        <v>153</v>
      </c>
      <c r="BO209" s="15">
        <v>3.5</v>
      </c>
      <c r="BP209" s="15">
        <v>1694</v>
      </c>
      <c r="BQ209" s="20" t="s">
        <v>258</v>
      </c>
    </row>
    <row r="210" spans="1:69" ht="15"/>
  </sheetData>
  <mergeCells count="58">
    <mergeCell ref="BQ7:BQ8"/>
    <mergeCell ref="E7:S8"/>
    <mergeCell ref="BL7:BL8"/>
    <mergeCell ref="BM7:BM8"/>
    <mergeCell ref="BN7:BN8"/>
    <mergeCell ref="BO7:BO8"/>
    <mergeCell ref="BP7:BP8"/>
    <mergeCell ref="BG7:BG8"/>
    <mergeCell ref="BH7:BH8"/>
    <mergeCell ref="BI7:BI8"/>
    <mergeCell ref="BJ7:BJ8"/>
    <mergeCell ref="BK7:BK8"/>
    <mergeCell ref="BB7:BB8"/>
    <mergeCell ref="BC7:BC8"/>
    <mergeCell ref="BD7:BD8"/>
    <mergeCell ref="BE7:BE8"/>
    <mergeCell ref="BF7:BF8"/>
    <mergeCell ref="AW7:AW8"/>
    <mergeCell ref="AX7:AX8"/>
    <mergeCell ref="AY7:AY8"/>
    <mergeCell ref="AZ7:AZ8"/>
    <mergeCell ref="BA7:BA8"/>
    <mergeCell ref="AR7:AR8"/>
    <mergeCell ref="AS7:AS8"/>
    <mergeCell ref="AT7:AT8"/>
    <mergeCell ref="AU7:AU8"/>
    <mergeCell ref="AV7:AV8"/>
    <mergeCell ref="AM7:AM8"/>
    <mergeCell ref="AN7:AN8"/>
    <mergeCell ref="AO7:AO8"/>
    <mergeCell ref="AP7:AP8"/>
    <mergeCell ref="AQ7:AQ8"/>
    <mergeCell ref="AH7:AH8"/>
    <mergeCell ref="AI7:AI8"/>
    <mergeCell ref="AJ7:AJ8"/>
    <mergeCell ref="AK7:AK8"/>
    <mergeCell ref="AL7:AL8"/>
    <mergeCell ref="AC7:AC8"/>
    <mergeCell ref="AD7:AD8"/>
    <mergeCell ref="AE7:AE8"/>
    <mergeCell ref="AF7:AF8"/>
    <mergeCell ref="AG7:AG8"/>
    <mergeCell ref="A2:BM2"/>
    <mergeCell ref="A3:BM3"/>
    <mergeCell ref="A4:BM4"/>
    <mergeCell ref="A7:A8"/>
    <mergeCell ref="B7:B8"/>
    <mergeCell ref="C7:C8"/>
    <mergeCell ref="D7:D8"/>
    <mergeCell ref="T7:T8"/>
    <mergeCell ref="U7:U8"/>
    <mergeCell ref="V7:V8"/>
    <mergeCell ref="W7:W8"/>
    <mergeCell ref="X7:X8"/>
    <mergeCell ref="Y7:Y8"/>
    <mergeCell ref="Z7:Z8"/>
    <mergeCell ref="AA7:AA8"/>
    <mergeCell ref="AB7:AB8"/>
  </mergeCells>
  <pageMargins left="1.16875" right="0.38888888888888901" top="0.77916666666666701" bottom="0.77916666666666701" header="0" footer="0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rep:2.54.0.443</dc:description>
  <cp:lastModifiedBy>vS l</cp:lastModifiedBy>
  <cp:lastPrinted>2024-03-27T08:58:22Z</cp:lastPrinted>
  <dcterms:created xsi:type="dcterms:W3CDTF">2021-12-28T11:14:00Z</dcterms:created>
  <dcterms:modified xsi:type="dcterms:W3CDTF">2024-03-27T15:52:49Z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1033-10.2.0.5824</vt:lpwstr>
  </property>
</Properties>
</file>